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gvoli\Desktop\Curso Excel\"/>
    </mc:Choice>
  </mc:AlternateContent>
  <xr:revisionPtr revIDLastSave="0" documentId="13_ncr:1_{A4ABB8E2-0CEA-4650-8913-7A63B46D29EF}" xr6:coauthVersionLast="45" xr6:coauthVersionMax="45" xr10:uidLastSave="{00000000-0000-0000-0000-000000000000}"/>
  <bookViews>
    <workbookView xWindow="-120" yWindow="-120" windowWidth="20730" windowHeight="11160" activeTab="3" xr2:uid="{AA2393FF-3305-490E-B43C-CAF61FE48FCF}"/>
  </bookViews>
  <sheets>
    <sheet name="Banco de Dados" sheetId="1" r:id="rId1"/>
    <sheet name="TABELA" sheetId="5" r:id="rId2"/>
    <sheet name="DASHBOARD" sheetId="6" r:id="rId3"/>
    <sheet name="Planilha4" sheetId="7" r:id="rId4"/>
    <sheet name="Planilha1" sheetId="4" r:id="rId5"/>
  </sheets>
  <definedNames>
    <definedName name="SegmentaçãodeDados_Ano_Ocorrência">#N/A</definedName>
    <definedName name="SegmentaçãodeDados_Mês_Ocorrência">#N/A</definedName>
  </definedNames>
  <calcPr calcId="181029"/>
  <pivotCaches>
    <pivotCache cacheId="12" r:id="rId6"/>
  </pivotCaches>
  <extLst>
    <ext xmlns:x14="http://schemas.microsoft.com/office/spreadsheetml/2009/9/main" uri="{BBE1A952-AA13-448e-AADC-164F8A28A991}">
      <x14:slicerCaches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5" l="1"/>
  <c r="B37" i="5"/>
  <c r="B38" i="5"/>
  <c r="B39" i="5"/>
  <c r="B40" i="5"/>
  <c r="B41" i="5"/>
  <c r="B30" i="5"/>
  <c r="B31" i="5"/>
  <c r="B32" i="5"/>
  <c r="B33" i="5"/>
  <c r="B29" i="5"/>
  <c r="B24" i="5"/>
  <c r="B25" i="5"/>
  <c r="B26" i="5"/>
  <c r="B23" i="5"/>
  <c r="B19" i="5"/>
  <c r="B20" i="5"/>
  <c r="B18" i="5"/>
  <c r="B15" i="5"/>
  <c r="B14" i="5"/>
  <c r="B10" i="5"/>
  <c r="B11" i="5"/>
  <c r="B9" i="5"/>
  <c r="B6" i="5"/>
  <c r="B5" i="5"/>
  <c r="C6" i="5" l="1"/>
  <c r="C14" i="5"/>
  <c r="C24" i="5"/>
  <c r="C39" i="5"/>
  <c r="C11" i="5"/>
  <c r="C18" i="5"/>
  <c r="C31" i="5"/>
  <c r="C9" i="5"/>
  <c r="C15" i="5"/>
  <c r="C26" i="5"/>
  <c r="C33" i="5"/>
  <c r="C30" i="5"/>
  <c r="C38" i="5"/>
  <c r="C5" i="5"/>
  <c r="C10" i="5"/>
  <c r="C40" i="5"/>
  <c r="C36" i="5"/>
  <c r="C20" i="5"/>
  <c r="C25" i="5"/>
  <c r="C32" i="5"/>
  <c r="C41" i="5"/>
  <c r="C37" i="5"/>
  <c r="C19" i="5"/>
  <c r="C23" i="5"/>
  <c r="C29" i="5"/>
</calcChain>
</file>

<file path=xl/sharedStrings.xml><?xml version="1.0" encoding="utf-8"?>
<sst xmlns="http://schemas.openxmlformats.org/spreadsheetml/2006/main" count="207" uniqueCount="57">
  <si>
    <t>Tipo de Ocorrência</t>
  </si>
  <si>
    <t>Nome</t>
  </si>
  <si>
    <t>Ano Ocorrência</t>
  </si>
  <si>
    <t>Mês Ocorrência</t>
  </si>
  <si>
    <t>Data Ocorrência</t>
  </si>
  <si>
    <t>Dia Ocorrência</t>
  </si>
  <si>
    <t>Turno Ocorrência</t>
  </si>
  <si>
    <t>Local Ocorrência</t>
  </si>
  <si>
    <t>Genêro</t>
  </si>
  <si>
    <t>Idade</t>
  </si>
  <si>
    <t>Faixa Etária</t>
  </si>
  <si>
    <t>Acidente</t>
  </si>
  <si>
    <t>Domingo</t>
  </si>
  <si>
    <t>Manhã</t>
  </si>
  <si>
    <t>Masculino</t>
  </si>
  <si>
    <t>0 a 18 Anos</t>
  </si>
  <si>
    <t>Incidente</t>
  </si>
  <si>
    <t>Segunda</t>
  </si>
  <si>
    <t>Tarde</t>
  </si>
  <si>
    <t>Feminino</t>
  </si>
  <si>
    <t>24 a 28 Anos</t>
  </si>
  <si>
    <t>Noite</t>
  </si>
  <si>
    <t>19 a 23 Anos</t>
  </si>
  <si>
    <t>Paulo</t>
  </si>
  <si>
    <t>Terça</t>
  </si>
  <si>
    <t>Quarta</t>
  </si>
  <si>
    <t>Logistica</t>
  </si>
  <si>
    <t>39 a 43 Anos</t>
  </si>
  <si>
    <t>Sexta</t>
  </si>
  <si>
    <t>59 Anos ou Mais</t>
  </si>
  <si>
    <t>Março</t>
  </si>
  <si>
    <t>Manutenção</t>
  </si>
  <si>
    <t>Quinta</t>
  </si>
  <si>
    <t>Abril</t>
  </si>
  <si>
    <t>Julho</t>
  </si>
  <si>
    <t>Vinicius</t>
  </si>
  <si>
    <t xml:space="preserve">Julia </t>
  </si>
  <si>
    <t>Ana</t>
  </si>
  <si>
    <t>Kelly</t>
  </si>
  <si>
    <t>Marcelo</t>
  </si>
  <si>
    <t>João</t>
  </si>
  <si>
    <t>Peças</t>
  </si>
  <si>
    <t>Operacional</t>
  </si>
  <si>
    <t>Soma de Ano Ocorrência</t>
  </si>
  <si>
    <t>Soma de Idade</t>
  </si>
  <si>
    <t>ID</t>
  </si>
  <si>
    <t>Soma de ID</t>
  </si>
  <si>
    <t>Tab.01 Tipo de Ocorrência</t>
  </si>
  <si>
    <t>Tab.02 Ocorrência por Ano</t>
  </si>
  <si>
    <t>Tab.03 Genêro</t>
  </si>
  <si>
    <t>Tab.04 Turno por Ocorrência</t>
  </si>
  <si>
    <t>Tab.05 Local da Ocorrência</t>
  </si>
  <si>
    <t>Tab.06 Faixa Etária</t>
  </si>
  <si>
    <t>Tab.07 Dia da Ocorrência</t>
  </si>
  <si>
    <t>Qtd</t>
  </si>
  <si>
    <t>%</t>
  </si>
  <si>
    <t>jk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</si>
</sst>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ddd"/>
  </numFmts>
  <fonts count="3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7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0" fillId="0" borderId="0" xfId="0" pivotButton="1"/>
    <xf numFmtId="0" fontId="0" fillId="0" borderId="0" xfId="0" applyNumberFormat="1"/>
    <xf numFmtId="0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0" fillId="0" borderId="0" xfId="0" applyFont="1"/>
    <xf numFmtId="0" fontId="1" fillId="2" borderId="0" xfId="0" applyFont="1" applyFill="1" applyAlignment="1">
      <alignment horizontal="center"/>
    </xf>
    <xf numFmtId="9" fontId="1" fillId="2" borderId="0" xfId="1" applyFont="1" applyFill="1" applyAlignment="1">
      <alignment horizontal="center"/>
    </xf>
    <xf numFmtId="0" fontId="0" fillId="0" borderId="0" xfId="0" applyProtection="1"/>
  </cellXfs>
  <cellStyles count="2">
    <cellStyle name="Normal" xfId="0" builtinId="0"/>
    <cellStyle name="Porcentagem" xfId="1" builtinId="5"/>
  </cellStyles>
  <dxfs count="19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dddd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theme="0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/>
        <i val="0"/>
        <color theme="0"/>
      </font>
      <border>
        <bottom style="thin">
          <color theme="0"/>
        </bottom>
        <vertical/>
        <horizontal/>
      </border>
    </dxf>
    <dxf>
      <font>
        <b/>
        <i val="0"/>
        <color theme="0"/>
      </font>
      <fill>
        <patternFill>
          <bgColor theme="1"/>
        </patternFill>
      </fill>
      <border diagonalUp="1">
        <left style="thick">
          <color theme="1"/>
        </left>
        <right style="thick">
          <color theme="1"/>
        </right>
        <top style="thick">
          <color theme="1"/>
        </top>
        <bottom style="thick">
          <color theme="1"/>
        </bottom>
        <diagonal style="thick">
          <color theme="1"/>
        </diagonal>
        <vertical/>
        <horizontal/>
      </border>
    </dxf>
  </dxfs>
  <tableStyles count="2" defaultTableStyle="TableStyleMedium2" defaultPivotStyle="PivotStyleLight16">
    <tableStyle name="SlicerStyleLight1 2" pivot="0" table="0" count="2" xr9:uid="{47661260-B369-48AF-8716-9D453FE9E242}">
      <tableStyleElement type="wholeTable" dxfId="18"/>
      <tableStyleElement type="headerRow" dxfId="17"/>
    </tableStyle>
    <tableStyle name="SlicerStyleLight1 3" pivot="0" table="0" count="10" xr9:uid="{B54E6659-91E5-47AB-A9FD-DEBE57BC8888}">
      <tableStyleElement type="wholeTable" dxfId="16"/>
      <tableStyleElement type="headerRow" dxfId="15"/>
    </tableStyle>
  </tableStyles>
  <colors>
    <mruColors>
      <color rgb="FF00CC00"/>
      <color rgb="FFFF0066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4" tint="0.79998168889431442"/>
              <bgColor theme="4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b/>
            <i val="0"/>
            <sz val="12"/>
            <color theme="0"/>
          </font>
          <fill>
            <patternFill patternType="solid">
              <fgColor theme="4" tint="0.59999389629810485"/>
              <bgColor rgb="FF92D050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Light1 3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CC00"/>
            </a:solidFill>
            <a:ln>
              <a:solidFill>
                <a:srgbClr val="00CC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TABELA!$A$9:$A$11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</c:numCache>
            </c:numRef>
          </c:cat>
          <c:val>
            <c:numRef>
              <c:f>TABELA!$B$9:$B$11</c:f>
              <c:numCache>
                <c:formatCode>General</c:formatCode>
                <c:ptCount val="3"/>
                <c:pt idx="0">
                  <c:v>4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19-4C61-B90C-8E2B07EAC21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13280184"/>
        <c:axId val="312712784"/>
      </c:barChart>
      <c:catAx>
        <c:axId val="513280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12712784"/>
        <c:crosses val="autoZero"/>
        <c:auto val="1"/>
        <c:lblAlgn val="ctr"/>
        <c:lblOffset val="100"/>
        <c:noMultiLvlLbl val="0"/>
      </c:catAx>
      <c:valAx>
        <c:axId val="31271278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13280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00CC00"/>
            </a:solidFill>
            <a:ln>
              <a:solidFill>
                <a:srgbClr val="00CC00"/>
              </a:solidFill>
            </a:ln>
            <a:effectLst/>
            <a:sp3d>
              <a:contourClr>
                <a:srgbClr val="00CC00"/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TABELA!$A$23:$A$26</c:f>
              <c:strCache>
                <c:ptCount val="4"/>
                <c:pt idx="0">
                  <c:v>Manutenção</c:v>
                </c:pt>
                <c:pt idx="1">
                  <c:v>Peças</c:v>
                </c:pt>
                <c:pt idx="2">
                  <c:v>Logistica</c:v>
                </c:pt>
                <c:pt idx="3">
                  <c:v>Operacional</c:v>
                </c:pt>
              </c:strCache>
            </c:strRef>
          </c:cat>
          <c:val>
            <c:numRef>
              <c:f>TABELA!$B$23:$B$26</c:f>
              <c:numCache>
                <c:formatCode>General</c:formatCode>
                <c:ptCount val="4"/>
                <c:pt idx="0">
                  <c:v>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26-42A8-B493-277893270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56020808"/>
        <c:axId val="656019824"/>
        <c:axId val="0"/>
      </c:bar3DChart>
      <c:catAx>
        <c:axId val="656020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56019824"/>
        <c:crosses val="autoZero"/>
        <c:auto val="1"/>
        <c:lblAlgn val="ctr"/>
        <c:lblOffset val="100"/>
        <c:noMultiLvlLbl val="0"/>
      </c:catAx>
      <c:valAx>
        <c:axId val="65601982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656020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00CC00"/>
            </a:solidFill>
            <a:ln>
              <a:solidFill>
                <a:srgbClr val="00CC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TABELA!$A$29:$A$33</c:f>
              <c:strCache>
                <c:ptCount val="5"/>
                <c:pt idx="0">
                  <c:v>19 a 23 Anos</c:v>
                </c:pt>
                <c:pt idx="1">
                  <c:v>24 a 28 Anos</c:v>
                </c:pt>
                <c:pt idx="2">
                  <c:v>59 Anos ou Mais</c:v>
                </c:pt>
                <c:pt idx="3">
                  <c:v>0 a 18 Anos</c:v>
                </c:pt>
                <c:pt idx="4">
                  <c:v>39 a 43 Anos</c:v>
                </c:pt>
              </c:strCache>
            </c:strRef>
          </c:cat>
          <c:val>
            <c:numRef>
              <c:f>TABELA!$B$29:$B$33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B0-4D8A-B5AE-10769A32E81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655946488"/>
        <c:axId val="655948128"/>
      </c:barChart>
      <c:catAx>
        <c:axId val="6559464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55948128"/>
        <c:crosses val="autoZero"/>
        <c:auto val="1"/>
        <c:lblAlgn val="ctr"/>
        <c:lblOffset val="100"/>
        <c:noMultiLvlLbl val="0"/>
      </c:catAx>
      <c:valAx>
        <c:axId val="6559481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55946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CC00"/>
            </a:solidFill>
            <a:ln>
              <a:solidFill>
                <a:srgbClr val="00CC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TABELA!$A$36:$A$41</c:f>
              <c:strCache>
                <c:ptCount val="6"/>
                <c:pt idx="0">
                  <c:v>Segunda</c:v>
                </c:pt>
                <c:pt idx="1">
                  <c:v>Quarta</c:v>
                </c:pt>
                <c:pt idx="2">
                  <c:v>Sexta</c:v>
                </c:pt>
                <c:pt idx="3">
                  <c:v>Terça</c:v>
                </c:pt>
                <c:pt idx="4">
                  <c:v>Domingo</c:v>
                </c:pt>
                <c:pt idx="5">
                  <c:v>Quinta</c:v>
                </c:pt>
              </c:strCache>
            </c:strRef>
          </c:cat>
          <c:val>
            <c:numRef>
              <c:f>TABELA!$B$36:$B$41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90-409D-80E7-8DA385EFFCB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39859952"/>
        <c:axId val="439854376"/>
      </c:barChart>
      <c:catAx>
        <c:axId val="43985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39854376"/>
        <c:crosses val="autoZero"/>
        <c:auto val="1"/>
        <c:lblAlgn val="ctr"/>
        <c:lblOffset val="100"/>
        <c:noMultiLvlLbl val="0"/>
      </c:catAx>
      <c:valAx>
        <c:axId val="43985437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39859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svg"/><Relationship Id="rId13" Type="http://schemas.openxmlformats.org/officeDocument/2006/relationships/chart" Target="../charts/chart4.xml"/><Relationship Id="rId18" Type="http://schemas.openxmlformats.org/officeDocument/2006/relationships/image" Target="../media/image12.png"/><Relationship Id="rId3" Type="http://schemas.microsoft.com/office/2007/relationships/hdphoto" Target="../media/hdphoto1.wdp"/><Relationship Id="rId21" Type="http://schemas.openxmlformats.org/officeDocument/2006/relationships/image" Target="../media/image15.svg"/><Relationship Id="rId7" Type="http://schemas.openxmlformats.org/officeDocument/2006/relationships/image" Target="../media/image4.png"/><Relationship Id="rId12" Type="http://schemas.openxmlformats.org/officeDocument/2006/relationships/chart" Target="../charts/chart3.xml"/><Relationship Id="rId17" Type="http://schemas.openxmlformats.org/officeDocument/2006/relationships/image" Target="../media/image11.svg"/><Relationship Id="rId2" Type="http://schemas.openxmlformats.org/officeDocument/2006/relationships/image" Target="../media/image2.png"/><Relationship Id="rId16" Type="http://schemas.openxmlformats.org/officeDocument/2006/relationships/image" Target="../media/image10.png"/><Relationship Id="rId20" Type="http://schemas.openxmlformats.org/officeDocument/2006/relationships/image" Target="../media/image14.png"/><Relationship Id="rId1" Type="http://schemas.openxmlformats.org/officeDocument/2006/relationships/image" Target="../media/image1.jpg"/><Relationship Id="rId6" Type="http://schemas.openxmlformats.org/officeDocument/2006/relationships/chart" Target="../charts/chart1.xml"/><Relationship Id="rId11" Type="http://schemas.openxmlformats.org/officeDocument/2006/relationships/chart" Target="../charts/chart2.xml"/><Relationship Id="rId24" Type="http://schemas.openxmlformats.org/officeDocument/2006/relationships/hyperlink" Target="https://logisticamundi.blogspot.com/2010/12/registro-profissional-do-tecnico-de.html" TargetMode="External"/><Relationship Id="rId5" Type="http://schemas.microsoft.com/office/2007/relationships/hdphoto" Target="../media/hdphoto2.wdp"/><Relationship Id="rId15" Type="http://schemas.openxmlformats.org/officeDocument/2006/relationships/image" Target="../media/image9.svg"/><Relationship Id="rId23" Type="http://schemas.microsoft.com/office/2007/relationships/hdphoto" Target="../media/hdphoto3.wdp"/><Relationship Id="rId10" Type="http://schemas.openxmlformats.org/officeDocument/2006/relationships/image" Target="../media/image7.svg"/><Relationship Id="rId19" Type="http://schemas.openxmlformats.org/officeDocument/2006/relationships/image" Target="../media/image13.svg"/><Relationship Id="rId4" Type="http://schemas.openxmlformats.org/officeDocument/2006/relationships/image" Target="../media/image3.png"/><Relationship Id="rId9" Type="http://schemas.openxmlformats.org/officeDocument/2006/relationships/image" Target="../media/image6.png"/><Relationship Id="rId14" Type="http://schemas.openxmlformats.org/officeDocument/2006/relationships/image" Target="../media/image8.png"/><Relationship Id="rId22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28</xdr:col>
      <xdr:colOff>303212</xdr:colOff>
      <xdr:row>72</xdr:row>
      <xdr:rowOff>136070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7AF39A2-30FA-480A-A5BD-2562915D8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448212" cy="138520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27</xdr:col>
      <xdr:colOff>574675</xdr:colOff>
      <xdr:row>71</xdr:row>
      <xdr:rowOff>54428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8E55CE19-2482-4FA7-B772-76E722557F5B}"/>
            </a:ext>
          </a:extLst>
        </xdr:cNvPr>
        <xdr:cNvSpPr/>
      </xdr:nvSpPr>
      <xdr:spPr>
        <a:xfrm>
          <a:off x="0" y="0"/>
          <a:ext cx="17107354" cy="13579928"/>
        </a:xfrm>
        <a:prstGeom prst="rect">
          <a:avLst/>
        </a:prstGeom>
        <a:solidFill>
          <a:srgbClr val="FFFFFF">
            <a:alpha val="30196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90147</xdr:colOff>
      <xdr:row>5</xdr:row>
      <xdr:rowOff>95250</xdr:rowOff>
    </xdr:from>
    <xdr:to>
      <xdr:col>27</xdr:col>
      <xdr:colOff>418230</xdr:colOff>
      <xdr:row>70</xdr:row>
      <xdr:rowOff>68036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F06E52E3-CB6C-4FF4-A584-DDF04114C1EC}"/>
            </a:ext>
          </a:extLst>
        </xdr:cNvPr>
        <xdr:cNvSpPr/>
      </xdr:nvSpPr>
      <xdr:spPr>
        <a:xfrm>
          <a:off x="90147" y="1047750"/>
          <a:ext cx="16860762" cy="12355286"/>
        </a:xfrm>
        <a:prstGeom prst="rect">
          <a:avLst/>
        </a:prstGeom>
        <a:solidFill>
          <a:schemeClr val="bg1">
            <a:lumMod val="85000"/>
            <a:alpha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408215</xdr:colOff>
      <xdr:row>10</xdr:row>
      <xdr:rowOff>0</xdr:rowOff>
    </xdr:from>
    <xdr:to>
      <xdr:col>4</xdr:col>
      <xdr:colOff>271546</xdr:colOff>
      <xdr:row>19</xdr:row>
      <xdr:rowOff>156724</xdr:rowOff>
    </xdr:to>
    <xdr:pic>
      <xdr:nvPicPr>
        <xdr:cNvPr id="6" name="Imagem 5" descr="Resultado de imagem para capacete de segurança png">
          <a:extLst>
            <a:ext uri="{FF2B5EF4-FFF2-40B4-BE49-F238E27FC236}">
              <a16:creationId xmlns:a16="http://schemas.microsoft.com/office/drawing/2014/main" id="{E56C97FA-ECEB-4A09-879B-463BD0E50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0" b="100000" l="0" r="100000">
                      <a14:foregroundMark x1="59250" y1="23750" x2="71167" y2="35583"/>
                      <a14:foregroundMark x1="80250" y1="57500" x2="74917" y2="40000"/>
                      <a14:foregroundMark x1="76750" y1="42083" x2="80833" y2="58500"/>
                      <a14:foregroundMark x1="33833" y1="22500" x2="41417" y2="26000"/>
                      <a14:foregroundMark x1="27500" y1="23750" x2="31750" y2="23500"/>
                      <a14:foregroundMark x1="31750" y1="23500" x2="29500" y2="23333"/>
                      <a14:foregroundMark x1="27500" y1="23083" x2="32583" y2="23083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536" y="1905000"/>
          <a:ext cx="1700296" cy="1871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364636</xdr:colOff>
      <xdr:row>11</xdr:row>
      <xdr:rowOff>81847</xdr:rowOff>
    </xdr:from>
    <xdr:to>
      <xdr:col>8</xdr:col>
      <xdr:colOff>417740</xdr:colOff>
      <xdr:row>18</xdr:row>
      <xdr:rowOff>156519</xdr:rowOff>
    </xdr:to>
    <xdr:pic>
      <xdr:nvPicPr>
        <xdr:cNvPr id="7" name="Imagem 6" descr="Resultado de imagem para capacete de segurança png">
          <a:extLst>
            <a:ext uri="{FF2B5EF4-FFF2-40B4-BE49-F238E27FC236}">
              <a16:creationId xmlns:a16="http://schemas.microsoft.com/office/drawing/2014/main" id="{6DA28CFA-2C0B-436A-9084-74EEB5EE8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ackgroundRemoval t="0" b="100000" l="0" r="100000">
                      <a14:foregroundMark x1="59250" y1="23750" x2="71167" y2="35583"/>
                      <a14:foregroundMark x1="80250" y1="57500" x2="74917" y2="40000"/>
                      <a14:foregroundMark x1="76750" y1="42083" x2="80833" y2="58500"/>
                      <a14:foregroundMark x1="33833" y1="22500" x2="41417" y2="26000"/>
                      <a14:foregroundMark x1="27500" y1="23750" x2="31750" y2="23500"/>
                      <a14:foregroundMark x1="31750" y1="23500" x2="29500" y2="23333"/>
                      <a14:foregroundMark x1="27500" y1="23083" x2="32583" y2="23083"/>
                    </a14:backgroundRemoval>
                  </a14:imgEffect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4038565" y="2177347"/>
          <a:ext cx="1277746" cy="1408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149679</xdr:colOff>
      <xdr:row>6</xdr:row>
      <xdr:rowOff>68036</xdr:rowOff>
    </xdr:from>
    <xdr:to>
      <xdr:col>8</xdr:col>
      <xdr:colOff>476251</xdr:colOff>
      <xdr:row>10</xdr:row>
      <xdr:rowOff>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E2775285-5787-4242-B5D9-15F0443E8B6E}"/>
            </a:ext>
          </a:extLst>
        </xdr:cNvPr>
        <xdr:cNvSpPr txBox="1"/>
      </xdr:nvSpPr>
      <xdr:spPr>
        <a:xfrm>
          <a:off x="1374322" y="1211036"/>
          <a:ext cx="4000500" cy="6939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2000" b="1"/>
            <a:t>QTDE</a:t>
          </a:r>
          <a:r>
            <a:rPr lang="pt-BR" sz="2000" b="1" baseline="0"/>
            <a:t> DE ACIDENTE X INCIDENTE</a:t>
          </a:r>
          <a:endParaRPr lang="pt-BR" sz="2000" b="1"/>
        </a:p>
      </xdr:txBody>
    </xdr:sp>
    <xdr:clientData/>
  </xdr:twoCellAnchor>
  <xdr:twoCellAnchor>
    <xdr:from>
      <xdr:col>0</xdr:col>
      <xdr:colOff>312964</xdr:colOff>
      <xdr:row>18</xdr:row>
      <xdr:rowOff>176893</xdr:rowOff>
    </xdr:from>
    <xdr:to>
      <xdr:col>5</xdr:col>
      <xdr:colOff>340179</xdr:colOff>
      <xdr:row>21</xdr:row>
      <xdr:rowOff>108858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68F2FCD7-EAC6-465B-9850-071BB2070E4D}"/>
            </a:ext>
          </a:extLst>
        </xdr:cNvPr>
        <xdr:cNvSpPr txBox="1"/>
      </xdr:nvSpPr>
      <xdr:spPr>
        <a:xfrm>
          <a:off x="312964" y="3605893"/>
          <a:ext cx="3088822" cy="5034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600" b="1"/>
            <a:t>ACIDENTE</a:t>
          </a:r>
        </a:p>
      </xdr:txBody>
    </xdr:sp>
    <xdr:clientData/>
  </xdr:twoCellAnchor>
  <xdr:twoCellAnchor>
    <xdr:from>
      <xdr:col>5</xdr:col>
      <xdr:colOff>16328</xdr:colOff>
      <xdr:row>18</xdr:row>
      <xdr:rowOff>166007</xdr:rowOff>
    </xdr:from>
    <xdr:to>
      <xdr:col>10</xdr:col>
      <xdr:colOff>43543</xdr:colOff>
      <xdr:row>21</xdr:row>
      <xdr:rowOff>97972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43336961-36BB-4F1F-A521-D22EDD8F9291}"/>
            </a:ext>
          </a:extLst>
        </xdr:cNvPr>
        <xdr:cNvSpPr txBox="1"/>
      </xdr:nvSpPr>
      <xdr:spPr>
        <a:xfrm>
          <a:off x="3077935" y="3595007"/>
          <a:ext cx="3088822" cy="5034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600" b="1"/>
            <a:t>INCIDENTE</a:t>
          </a:r>
        </a:p>
      </xdr:txBody>
    </xdr:sp>
    <xdr:clientData/>
  </xdr:twoCellAnchor>
  <xdr:twoCellAnchor>
    <xdr:from>
      <xdr:col>0</xdr:col>
      <xdr:colOff>261256</xdr:colOff>
      <xdr:row>21</xdr:row>
      <xdr:rowOff>29935</xdr:rowOff>
    </xdr:from>
    <xdr:to>
      <xdr:col>5</xdr:col>
      <xdr:colOff>288471</xdr:colOff>
      <xdr:row>23</xdr:row>
      <xdr:rowOff>152400</xdr:rowOff>
    </xdr:to>
    <xdr:sp macro="" textlink="TABELA!B5">
      <xdr:nvSpPr>
        <xdr:cNvPr id="11" name="CaixaDeTexto 10">
          <a:extLst>
            <a:ext uri="{FF2B5EF4-FFF2-40B4-BE49-F238E27FC236}">
              <a16:creationId xmlns:a16="http://schemas.microsoft.com/office/drawing/2014/main" id="{6ACB7EFD-FA8A-4DFF-A9B2-7DF63683A00F}"/>
            </a:ext>
          </a:extLst>
        </xdr:cNvPr>
        <xdr:cNvSpPr txBox="1"/>
      </xdr:nvSpPr>
      <xdr:spPr>
        <a:xfrm>
          <a:off x="261256" y="4030435"/>
          <a:ext cx="3088822" cy="5034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D6B3D636-33D4-4559-AA7F-9A2CA5C134D6}" type="TxLink">
            <a:rPr lang="en-US" sz="2000" b="1" i="0" u="none" strike="noStrike">
              <a:solidFill>
                <a:srgbClr val="000000"/>
              </a:solidFill>
              <a:latin typeface="Calibri"/>
              <a:cs typeface="Calibri"/>
            </a:rPr>
            <a:t>2</a:t>
          </a:fld>
          <a:endParaRPr lang="pt-BR" sz="3200" b="1"/>
        </a:p>
      </xdr:txBody>
    </xdr:sp>
    <xdr:clientData/>
  </xdr:twoCellAnchor>
  <xdr:twoCellAnchor>
    <xdr:from>
      <xdr:col>5</xdr:col>
      <xdr:colOff>5442</xdr:colOff>
      <xdr:row>21</xdr:row>
      <xdr:rowOff>19050</xdr:rowOff>
    </xdr:from>
    <xdr:to>
      <xdr:col>10</xdr:col>
      <xdr:colOff>32657</xdr:colOff>
      <xdr:row>23</xdr:row>
      <xdr:rowOff>141515</xdr:rowOff>
    </xdr:to>
    <xdr:sp macro="" textlink="TABELA!B6">
      <xdr:nvSpPr>
        <xdr:cNvPr id="12" name="CaixaDeTexto 11">
          <a:extLst>
            <a:ext uri="{FF2B5EF4-FFF2-40B4-BE49-F238E27FC236}">
              <a16:creationId xmlns:a16="http://schemas.microsoft.com/office/drawing/2014/main" id="{9762A39C-D9FF-45BC-85B7-FB1B76A8794E}"/>
            </a:ext>
          </a:extLst>
        </xdr:cNvPr>
        <xdr:cNvSpPr txBox="1"/>
      </xdr:nvSpPr>
      <xdr:spPr>
        <a:xfrm>
          <a:off x="3067049" y="4019550"/>
          <a:ext cx="3088822" cy="5034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454F7B1B-BB09-4BDB-AB1F-FD6472348680}" type="TxLink">
            <a:rPr lang="en-US" sz="2000" b="1" i="0" u="none" strike="noStrike">
              <a:solidFill>
                <a:srgbClr val="000000"/>
              </a:solidFill>
              <a:latin typeface="Calibri"/>
              <a:cs typeface="Calibri"/>
            </a:rPr>
            <a:t>2</a:t>
          </a:fld>
          <a:endParaRPr lang="pt-BR" sz="5400" b="1"/>
        </a:p>
      </xdr:txBody>
    </xdr:sp>
    <xdr:clientData/>
  </xdr:twoCellAnchor>
  <xdr:twoCellAnchor>
    <xdr:from>
      <xdr:col>2</xdr:col>
      <xdr:colOff>563335</xdr:colOff>
      <xdr:row>13</xdr:row>
      <xdr:rowOff>127907</xdr:rowOff>
    </xdr:from>
    <xdr:to>
      <xdr:col>7</xdr:col>
      <xdr:colOff>590550</xdr:colOff>
      <xdr:row>16</xdr:row>
      <xdr:rowOff>59872</xdr:rowOff>
    </xdr:to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FCBC9825-AD76-4AAF-87BB-9B116F89F85F}"/>
            </a:ext>
          </a:extLst>
        </xdr:cNvPr>
        <xdr:cNvSpPr txBox="1"/>
      </xdr:nvSpPr>
      <xdr:spPr>
        <a:xfrm>
          <a:off x="1787978" y="2604407"/>
          <a:ext cx="3088822" cy="5034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6600" b="1"/>
            <a:t>X</a:t>
          </a:r>
        </a:p>
      </xdr:txBody>
    </xdr:sp>
    <xdr:clientData/>
  </xdr:twoCellAnchor>
  <xdr:twoCellAnchor>
    <xdr:from>
      <xdr:col>9</xdr:col>
      <xdr:colOff>554868</xdr:colOff>
      <xdr:row>8</xdr:row>
      <xdr:rowOff>1890</xdr:rowOff>
    </xdr:from>
    <xdr:to>
      <xdr:col>17</xdr:col>
      <xdr:colOff>497416</xdr:colOff>
      <xdr:row>23</xdr:row>
      <xdr:rowOff>103187</xdr:rowOff>
    </xdr:to>
    <xdr:graphicFrame macro="">
      <xdr:nvGraphicFramePr>
        <xdr:cNvPr id="24" name="Gráfico 23">
          <a:extLst>
            <a:ext uri="{FF2B5EF4-FFF2-40B4-BE49-F238E27FC236}">
              <a16:creationId xmlns:a16="http://schemas.microsoft.com/office/drawing/2014/main" id="{4CEF511A-3193-4B3C-98F3-98236CE7C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564697</xdr:colOff>
      <xdr:row>6</xdr:row>
      <xdr:rowOff>79942</xdr:rowOff>
    </xdr:from>
    <xdr:to>
      <xdr:col>17</xdr:col>
      <xdr:colOff>284050</xdr:colOff>
      <xdr:row>10</xdr:row>
      <xdr:rowOff>11906</xdr:rowOff>
    </xdr:to>
    <xdr:sp macro="" textlink="">
      <xdr:nvSpPr>
        <xdr:cNvPr id="25" name="CaixaDeTexto 24">
          <a:extLst>
            <a:ext uri="{FF2B5EF4-FFF2-40B4-BE49-F238E27FC236}">
              <a16:creationId xmlns:a16="http://schemas.microsoft.com/office/drawing/2014/main" id="{32893657-1D21-4CAD-B780-FD32CC665CF0}"/>
            </a:ext>
          </a:extLst>
        </xdr:cNvPr>
        <xdr:cNvSpPr txBox="1"/>
      </xdr:nvSpPr>
      <xdr:spPr>
        <a:xfrm>
          <a:off x="6636885" y="1222942"/>
          <a:ext cx="3969884" cy="6939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2000" b="1"/>
            <a:t>OCORRÊNCIA</a:t>
          </a:r>
          <a:r>
            <a:rPr lang="pt-BR" sz="2000" b="1" baseline="0"/>
            <a:t> POR ANO</a:t>
          </a:r>
          <a:endParaRPr lang="pt-BR" sz="2000" b="1"/>
        </a:p>
      </xdr:txBody>
    </xdr:sp>
    <xdr:clientData/>
  </xdr:twoCellAnchor>
  <xdr:twoCellAnchor>
    <xdr:from>
      <xdr:col>18</xdr:col>
      <xdr:colOff>526597</xdr:colOff>
      <xdr:row>6</xdr:row>
      <xdr:rowOff>101373</xdr:rowOff>
    </xdr:from>
    <xdr:to>
      <xdr:col>25</xdr:col>
      <xdr:colOff>245950</xdr:colOff>
      <xdr:row>10</xdr:row>
      <xdr:rowOff>33337</xdr:rowOff>
    </xdr:to>
    <xdr:sp macro="" textlink="">
      <xdr:nvSpPr>
        <xdr:cNvPr id="26" name="CaixaDeTexto 25">
          <a:extLst>
            <a:ext uri="{FF2B5EF4-FFF2-40B4-BE49-F238E27FC236}">
              <a16:creationId xmlns:a16="http://schemas.microsoft.com/office/drawing/2014/main" id="{20E6816B-D699-48F9-B805-5B9FBEDD8F39}"/>
            </a:ext>
          </a:extLst>
        </xdr:cNvPr>
        <xdr:cNvSpPr txBox="1"/>
      </xdr:nvSpPr>
      <xdr:spPr>
        <a:xfrm>
          <a:off x="11456535" y="1244373"/>
          <a:ext cx="3969884" cy="6939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2000" b="1"/>
            <a:t>OCORRÊNCIA</a:t>
          </a:r>
          <a:r>
            <a:rPr lang="pt-BR" sz="2000" b="1" baseline="0"/>
            <a:t> POR GENÊRO</a:t>
          </a:r>
          <a:endParaRPr lang="pt-BR" sz="2000" b="1"/>
        </a:p>
      </xdr:txBody>
    </xdr:sp>
    <xdr:clientData/>
  </xdr:twoCellAnchor>
  <xdr:twoCellAnchor>
    <xdr:from>
      <xdr:col>19</xdr:col>
      <xdr:colOff>119061</xdr:colOff>
      <xdr:row>12</xdr:row>
      <xdr:rowOff>107157</xdr:rowOff>
    </xdr:from>
    <xdr:to>
      <xdr:col>22</xdr:col>
      <xdr:colOff>345279</xdr:colOff>
      <xdr:row>19</xdr:row>
      <xdr:rowOff>130969</xdr:rowOff>
    </xdr:to>
    <xdr:grpSp>
      <xdr:nvGrpSpPr>
        <xdr:cNvPr id="32" name="Agrupar 31">
          <a:extLst>
            <a:ext uri="{FF2B5EF4-FFF2-40B4-BE49-F238E27FC236}">
              <a16:creationId xmlns:a16="http://schemas.microsoft.com/office/drawing/2014/main" id="{9EE01058-3F75-4685-B60C-DAED4F4739AD}"/>
            </a:ext>
          </a:extLst>
        </xdr:cNvPr>
        <xdr:cNvGrpSpPr/>
      </xdr:nvGrpSpPr>
      <xdr:grpSpPr>
        <a:xfrm>
          <a:off x="11781894" y="2393157"/>
          <a:ext cx="2067718" cy="1357312"/>
          <a:chOff x="11691936" y="2416969"/>
          <a:chExt cx="2047875" cy="1357312"/>
        </a:xfrm>
      </xdr:grpSpPr>
      <xdr:sp macro="" textlink="TABELA!B14">
        <xdr:nvSpPr>
          <xdr:cNvPr id="27" name="CaixaDeTexto 26">
            <a:extLst>
              <a:ext uri="{FF2B5EF4-FFF2-40B4-BE49-F238E27FC236}">
                <a16:creationId xmlns:a16="http://schemas.microsoft.com/office/drawing/2014/main" id="{6E377604-290D-49DC-8DFD-437D27E294BC}"/>
              </a:ext>
            </a:extLst>
          </xdr:cNvPr>
          <xdr:cNvSpPr txBox="1"/>
        </xdr:nvSpPr>
        <xdr:spPr>
          <a:xfrm>
            <a:off x="11691936" y="2940843"/>
            <a:ext cx="2047875" cy="833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8C766AC3-44CC-4EB2-9E26-13600964B867}" type="TxLink">
              <a:rPr lang="en-US" sz="2000" b="1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ctr"/>
              <a:t>2</a:t>
            </a:fld>
            <a:endParaRPr lang="pt-BR" sz="2000" b="1"/>
          </a:p>
        </xdr:txBody>
      </xdr:sp>
      <xdr:sp macro="" textlink="">
        <xdr:nvSpPr>
          <xdr:cNvPr id="29" name="CaixaDeTexto 28">
            <a:extLst>
              <a:ext uri="{FF2B5EF4-FFF2-40B4-BE49-F238E27FC236}">
                <a16:creationId xmlns:a16="http://schemas.microsoft.com/office/drawing/2014/main" id="{CAC68319-370C-4D1B-A14C-29FBC4A97DA9}"/>
              </a:ext>
            </a:extLst>
          </xdr:cNvPr>
          <xdr:cNvSpPr txBox="1"/>
        </xdr:nvSpPr>
        <xdr:spPr>
          <a:xfrm>
            <a:off x="12549187" y="2416969"/>
            <a:ext cx="333375" cy="762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4800">
                <a:solidFill>
                  <a:srgbClr val="FF0066"/>
                </a:solidFill>
                <a:sym typeface="Webdings" panose="05030102010509060703" pitchFamily="18" charset="2"/>
              </a:rPr>
              <a:t></a:t>
            </a:r>
            <a:endParaRPr lang="pt-BR" sz="4800">
              <a:solidFill>
                <a:srgbClr val="FF0066"/>
              </a:solidFill>
            </a:endParaRPr>
          </a:p>
        </xdr:txBody>
      </xdr:sp>
    </xdr:grpSp>
    <xdr:clientData/>
  </xdr:twoCellAnchor>
  <xdr:twoCellAnchor>
    <xdr:from>
      <xdr:col>21</xdr:col>
      <xdr:colOff>581024</xdr:colOff>
      <xdr:row>12</xdr:row>
      <xdr:rowOff>176212</xdr:rowOff>
    </xdr:from>
    <xdr:to>
      <xdr:col>25</xdr:col>
      <xdr:colOff>200024</xdr:colOff>
      <xdr:row>19</xdr:row>
      <xdr:rowOff>104774</xdr:rowOff>
    </xdr:to>
    <xdr:grpSp>
      <xdr:nvGrpSpPr>
        <xdr:cNvPr id="31" name="Agrupar 30">
          <a:extLst>
            <a:ext uri="{FF2B5EF4-FFF2-40B4-BE49-F238E27FC236}">
              <a16:creationId xmlns:a16="http://schemas.microsoft.com/office/drawing/2014/main" id="{3A077A7D-2800-4E9C-AC99-F7F35C6DAA03}"/>
            </a:ext>
          </a:extLst>
        </xdr:cNvPr>
        <xdr:cNvGrpSpPr/>
      </xdr:nvGrpSpPr>
      <xdr:grpSpPr>
        <a:xfrm>
          <a:off x="13471524" y="2462212"/>
          <a:ext cx="2074333" cy="1262062"/>
          <a:chOff x="13332618" y="2438400"/>
          <a:chExt cx="2047875" cy="1262062"/>
        </a:xfrm>
      </xdr:grpSpPr>
      <xdr:sp macro="" textlink="TABELA!B15">
        <xdr:nvSpPr>
          <xdr:cNvPr id="28" name="CaixaDeTexto 27">
            <a:extLst>
              <a:ext uri="{FF2B5EF4-FFF2-40B4-BE49-F238E27FC236}">
                <a16:creationId xmlns:a16="http://schemas.microsoft.com/office/drawing/2014/main" id="{94903382-54F8-47AC-8756-F48CC19EF015}"/>
              </a:ext>
            </a:extLst>
          </xdr:cNvPr>
          <xdr:cNvSpPr txBox="1"/>
        </xdr:nvSpPr>
        <xdr:spPr>
          <a:xfrm>
            <a:off x="13332618" y="2867024"/>
            <a:ext cx="2047875" cy="833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63E93AB3-6BDA-44C8-8434-D8C31C295C8D}" type="TxLink">
              <a:rPr lang="en-US" sz="2000" b="1" i="0" u="none" strike="noStrike">
                <a:solidFill>
                  <a:srgbClr val="000000"/>
                </a:solidFill>
                <a:latin typeface="Calibri"/>
                <a:cs typeface="Calibri"/>
              </a:rPr>
              <a:t>2</a:t>
            </a:fld>
            <a:endParaRPr lang="pt-BR" sz="2000" b="1"/>
          </a:p>
        </xdr:txBody>
      </xdr:sp>
      <xdr:sp macro="" textlink="">
        <xdr:nvSpPr>
          <xdr:cNvPr id="30" name="CaixaDeTexto 29">
            <a:extLst>
              <a:ext uri="{FF2B5EF4-FFF2-40B4-BE49-F238E27FC236}">
                <a16:creationId xmlns:a16="http://schemas.microsoft.com/office/drawing/2014/main" id="{DC346F18-DC96-4D93-80D5-F9BFC020E6AF}"/>
              </a:ext>
            </a:extLst>
          </xdr:cNvPr>
          <xdr:cNvSpPr txBox="1"/>
        </xdr:nvSpPr>
        <xdr:spPr>
          <a:xfrm>
            <a:off x="14201774" y="2438400"/>
            <a:ext cx="333375" cy="762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4800">
                <a:solidFill>
                  <a:srgbClr val="002060"/>
                </a:solidFill>
                <a:sym typeface="Webdings" panose="05030102010509060703" pitchFamily="18" charset="2"/>
              </a:rPr>
              <a:t></a:t>
            </a:r>
            <a:endParaRPr lang="pt-BR" sz="4800">
              <a:solidFill>
                <a:srgbClr val="002060"/>
              </a:solidFill>
            </a:endParaRPr>
          </a:p>
        </xdr:txBody>
      </xdr:sp>
    </xdr:grpSp>
    <xdr:clientData/>
  </xdr:twoCellAnchor>
  <xdr:twoCellAnchor>
    <xdr:from>
      <xdr:col>18</xdr:col>
      <xdr:colOff>231321</xdr:colOff>
      <xdr:row>5</xdr:row>
      <xdr:rowOff>81644</xdr:rowOff>
    </xdr:from>
    <xdr:to>
      <xdr:col>20</xdr:col>
      <xdr:colOff>31467</xdr:colOff>
      <xdr:row>10</xdr:row>
      <xdr:rowOff>122465</xdr:rowOff>
    </xdr:to>
    <xdr:grpSp>
      <xdr:nvGrpSpPr>
        <xdr:cNvPr id="37" name="Agrupar 36">
          <a:extLst>
            <a:ext uri="{FF2B5EF4-FFF2-40B4-BE49-F238E27FC236}">
              <a16:creationId xmlns:a16="http://schemas.microsoft.com/office/drawing/2014/main" id="{15E36B71-5E05-46D3-B03A-7B49B210B079}"/>
            </a:ext>
          </a:extLst>
        </xdr:cNvPr>
        <xdr:cNvGrpSpPr/>
      </xdr:nvGrpSpPr>
      <xdr:grpSpPr>
        <a:xfrm>
          <a:off x="11280321" y="1034144"/>
          <a:ext cx="1027813" cy="993321"/>
          <a:chOff x="11008178" y="1102179"/>
          <a:chExt cx="1024789" cy="993321"/>
        </a:xfrm>
      </xdr:grpSpPr>
      <xdr:pic>
        <xdr:nvPicPr>
          <xdr:cNvPr id="34" name="Gráfico 33" descr="Masculino">
            <a:extLst>
              <a:ext uri="{FF2B5EF4-FFF2-40B4-BE49-F238E27FC236}">
                <a16:creationId xmlns:a16="http://schemas.microsoft.com/office/drawing/2014/main" id="{39DABA3E-C0D7-4ABC-92D9-03C517CF6E4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>
            <a:off x="11266714" y="1102179"/>
            <a:ext cx="766253" cy="762000"/>
          </a:xfrm>
          <a:prstGeom prst="rect">
            <a:avLst/>
          </a:prstGeom>
        </xdr:spPr>
      </xdr:pic>
      <xdr:pic>
        <xdr:nvPicPr>
          <xdr:cNvPr id="36" name="Gráfico 35" descr="Feminino">
            <a:extLst>
              <a:ext uri="{FF2B5EF4-FFF2-40B4-BE49-F238E27FC236}">
                <a16:creationId xmlns:a16="http://schemas.microsoft.com/office/drawing/2014/main" id="{D24374C6-CDCE-4B2C-8B5E-4FA0B83E01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0"/>
              </a:ext>
            </a:extLst>
          </a:blip>
          <a:stretch>
            <a:fillRect/>
          </a:stretch>
        </xdr:blipFill>
        <xdr:spPr>
          <a:xfrm>
            <a:off x="11008178" y="1347107"/>
            <a:ext cx="748393" cy="748393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27214</xdr:colOff>
      <xdr:row>26</xdr:row>
      <xdr:rowOff>142193</xdr:rowOff>
    </xdr:from>
    <xdr:to>
      <xdr:col>6</xdr:col>
      <xdr:colOff>358888</xdr:colOff>
      <xdr:row>38</xdr:row>
      <xdr:rowOff>55789</xdr:rowOff>
    </xdr:to>
    <xdr:grpSp>
      <xdr:nvGrpSpPr>
        <xdr:cNvPr id="50" name="Agrupar 49">
          <a:extLst>
            <a:ext uri="{FF2B5EF4-FFF2-40B4-BE49-F238E27FC236}">
              <a16:creationId xmlns:a16="http://schemas.microsoft.com/office/drawing/2014/main" id="{2D3C2C8D-03D0-46F6-9B77-F4962736020F}"/>
            </a:ext>
          </a:extLst>
        </xdr:cNvPr>
        <xdr:cNvGrpSpPr/>
      </xdr:nvGrpSpPr>
      <xdr:grpSpPr>
        <a:xfrm>
          <a:off x="27214" y="5095193"/>
          <a:ext cx="4014674" cy="2199596"/>
          <a:chOff x="-272143" y="5244872"/>
          <a:chExt cx="4005603" cy="2199596"/>
        </a:xfrm>
      </xdr:grpSpPr>
      <xdr:sp macro="" textlink="">
        <xdr:nvSpPr>
          <xdr:cNvPr id="38" name="CaixaDeTexto 37">
            <a:extLst>
              <a:ext uri="{FF2B5EF4-FFF2-40B4-BE49-F238E27FC236}">
                <a16:creationId xmlns:a16="http://schemas.microsoft.com/office/drawing/2014/main" id="{E8E569A6-5B7D-44B3-8B6F-A6625EBE0FFD}"/>
              </a:ext>
            </a:extLst>
          </xdr:cNvPr>
          <xdr:cNvSpPr txBox="1"/>
        </xdr:nvSpPr>
        <xdr:spPr>
          <a:xfrm>
            <a:off x="-272143" y="5244872"/>
            <a:ext cx="4005603" cy="69396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2000" b="1"/>
              <a:t>TURNO POR OCORRÊNCIA</a:t>
            </a:r>
          </a:p>
        </xdr:txBody>
      </xdr:sp>
      <xdr:sp macro="" textlink="">
        <xdr:nvSpPr>
          <xdr:cNvPr id="39" name="CaixaDeTexto 38">
            <a:extLst>
              <a:ext uri="{FF2B5EF4-FFF2-40B4-BE49-F238E27FC236}">
                <a16:creationId xmlns:a16="http://schemas.microsoft.com/office/drawing/2014/main" id="{0B5E8B09-6896-4C2B-8FC9-E045A687A9D8}"/>
              </a:ext>
            </a:extLst>
          </xdr:cNvPr>
          <xdr:cNvSpPr txBox="1"/>
        </xdr:nvSpPr>
        <xdr:spPr>
          <a:xfrm>
            <a:off x="104775" y="5883728"/>
            <a:ext cx="956583" cy="50346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1600" b="1"/>
              <a:t>MANHÃ</a:t>
            </a:r>
          </a:p>
        </xdr:txBody>
      </xdr:sp>
      <xdr:sp macro="" textlink="">
        <xdr:nvSpPr>
          <xdr:cNvPr id="40" name="CaixaDeTexto 39">
            <a:extLst>
              <a:ext uri="{FF2B5EF4-FFF2-40B4-BE49-F238E27FC236}">
                <a16:creationId xmlns:a16="http://schemas.microsoft.com/office/drawing/2014/main" id="{B6E71536-F932-4F56-840A-C21B92B5EA50}"/>
              </a:ext>
            </a:extLst>
          </xdr:cNvPr>
          <xdr:cNvSpPr txBox="1"/>
        </xdr:nvSpPr>
        <xdr:spPr>
          <a:xfrm>
            <a:off x="1419226" y="5890532"/>
            <a:ext cx="779689" cy="50346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1600" b="1"/>
              <a:t>TARDE</a:t>
            </a:r>
          </a:p>
        </xdr:txBody>
      </xdr:sp>
      <xdr:sp macro="" textlink="">
        <xdr:nvSpPr>
          <xdr:cNvPr id="41" name="CaixaDeTexto 40">
            <a:extLst>
              <a:ext uri="{FF2B5EF4-FFF2-40B4-BE49-F238E27FC236}">
                <a16:creationId xmlns:a16="http://schemas.microsoft.com/office/drawing/2014/main" id="{47EA641B-C649-4D62-9305-B22C03EE970F}"/>
              </a:ext>
            </a:extLst>
          </xdr:cNvPr>
          <xdr:cNvSpPr txBox="1"/>
        </xdr:nvSpPr>
        <xdr:spPr>
          <a:xfrm>
            <a:off x="2477861" y="5893253"/>
            <a:ext cx="812346" cy="50346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pt-BR" sz="1600" b="1"/>
              <a:t>NOITE</a:t>
            </a:r>
          </a:p>
        </xdr:txBody>
      </xdr:sp>
      <xdr:sp macro="" textlink="TABELA!B18">
        <xdr:nvSpPr>
          <xdr:cNvPr id="42" name="CaixaDeTexto 41">
            <a:extLst>
              <a:ext uri="{FF2B5EF4-FFF2-40B4-BE49-F238E27FC236}">
                <a16:creationId xmlns:a16="http://schemas.microsoft.com/office/drawing/2014/main" id="{6BC79BDF-789E-47F4-99D3-C1932CAE38EC}"/>
              </a:ext>
            </a:extLst>
          </xdr:cNvPr>
          <xdr:cNvSpPr txBox="1"/>
        </xdr:nvSpPr>
        <xdr:spPr>
          <a:xfrm>
            <a:off x="276225" y="6902904"/>
            <a:ext cx="336097" cy="50346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7B6F74CB-2BD1-4F72-8C81-6DFD0D37C93D}" type="TxLink">
              <a:rPr lang="en-US" sz="2000" b="1" i="0" u="none" strike="noStrike">
                <a:solidFill>
                  <a:srgbClr val="000000"/>
                </a:solidFill>
                <a:latin typeface="Calibri"/>
                <a:cs typeface="Calibri"/>
              </a:rPr>
              <a:t>0</a:t>
            </a:fld>
            <a:endParaRPr lang="pt-BR" sz="2000" b="1"/>
          </a:p>
        </xdr:txBody>
      </xdr:sp>
      <xdr:sp macro="" textlink="TABELA!B19">
        <xdr:nvSpPr>
          <xdr:cNvPr id="43" name="CaixaDeTexto 42">
            <a:extLst>
              <a:ext uri="{FF2B5EF4-FFF2-40B4-BE49-F238E27FC236}">
                <a16:creationId xmlns:a16="http://schemas.microsoft.com/office/drawing/2014/main" id="{44F477CA-73E2-4F1F-8A97-71EDDF1D0F84}"/>
              </a:ext>
            </a:extLst>
          </xdr:cNvPr>
          <xdr:cNvSpPr txBox="1"/>
        </xdr:nvSpPr>
        <xdr:spPr>
          <a:xfrm>
            <a:off x="1605643" y="6915149"/>
            <a:ext cx="322490" cy="50346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3C481EB2-1653-4483-B6A3-73CCE595FD65}" type="TxLink">
              <a:rPr lang="en-US" sz="2000" b="1" i="0" u="none" strike="noStrike">
                <a:solidFill>
                  <a:srgbClr val="000000"/>
                </a:solidFill>
                <a:latin typeface="Calibri"/>
                <a:cs typeface="Calibri"/>
              </a:rPr>
              <a:t>4</a:t>
            </a:fld>
            <a:endParaRPr lang="pt-BR" sz="2000" b="1"/>
          </a:p>
        </xdr:txBody>
      </xdr:sp>
      <xdr:sp macro="" textlink="TABELA!B20">
        <xdr:nvSpPr>
          <xdr:cNvPr id="44" name="CaixaDeTexto 43">
            <a:extLst>
              <a:ext uri="{FF2B5EF4-FFF2-40B4-BE49-F238E27FC236}">
                <a16:creationId xmlns:a16="http://schemas.microsoft.com/office/drawing/2014/main" id="{C169CC9C-1F34-43CB-82FA-8093E53254CC}"/>
              </a:ext>
            </a:extLst>
          </xdr:cNvPr>
          <xdr:cNvSpPr txBox="1"/>
        </xdr:nvSpPr>
        <xdr:spPr>
          <a:xfrm>
            <a:off x="2735036" y="6941003"/>
            <a:ext cx="257175" cy="50346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6860FF21-1E5F-482B-82D0-24870185B025}" type="TxLink">
              <a:rPr lang="en-US" sz="2000" b="1" i="0" u="none" strike="noStrike">
                <a:solidFill>
                  <a:srgbClr val="000000"/>
                </a:solidFill>
                <a:latin typeface="Calibri"/>
                <a:cs typeface="Calibri"/>
              </a:rPr>
              <a:t>0</a:t>
            </a:fld>
            <a:endParaRPr lang="pt-BR" sz="2000" b="1"/>
          </a:p>
        </xdr:txBody>
      </xdr:sp>
    </xdr:grpSp>
    <xdr:clientData/>
  </xdr:twoCellAnchor>
  <xdr:twoCellAnchor>
    <xdr:from>
      <xdr:col>9</xdr:col>
      <xdr:colOff>569420</xdr:colOff>
      <xdr:row>29</xdr:row>
      <xdr:rowOff>104319</xdr:rowOff>
    </xdr:from>
    <xdr:to>
      <xdr:col>19</xdr:col>
      <xdr:colOff>258536</xdr:colOff>
      <xdr:row>43</xdr:row>
      <xdr:rowOff>40821</xdr:rowOff>
    </xdr:to>
    <xdr:graphicFrame macro="">
      <xdr:nvGraphicFramePr>
        <xdr:cNvPr id="45" name="Gráfico 44">
          <a:extLst>
            <a:ext uri="{FF2B5EF4-FFF2-40B4-BE49-F238E27FC236}">
              <a16:creationId xmlns:a16="http://schemas.microsoft.com/office/drawing/2014/main" id="{EB06CE0D-009F-47CA-9528-E6FE37F0FE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11</xdr:col>
      <xdr:colOff>300191</xdr:colOff>
      <xdr:row>26</xdr:row>
      <xdr:rowOff>104397</xdr:rowOff>
    </xdr:from>
    <xdr:to>
      <xdr:col>18</xdr:col>
      <xdr:colOff>18031</xdr:colOff>
      <xdr:row>30</xdr:row>
      <xdr:rowOff>36361</xdr:rowOff>
    </xdr:to>
    <xdr:sp macro="" textlink="">
      <xdr:nvSpPr>
        <xdr:cNvPr id="46" name="CaixaDeTexto 45">
          <a:extLst>
            <a:ext uri="{FF2B5EF4-FFF2-40B4-BE49-F238E27FC236}">
              <a16:creationId xmlns:a16="http://schemas.microsoft.com/office/drawing/2014/main" id="{30765899-8663-46C2-9936-ADF79C47CDA7}"/>
            </a:ext>
          </a:extLst>
        </xdr:cNvPr>
        <xdr:cNvSpPr txBox="1"/>
      </xdr:nvSpPr>
      <xdr:spPr>
        <a:xfrm>
          <a:off x="7035727" y="5057397"/>
          <a:ext cx="4004090" cy="6939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2000" b="1"/>
            <a:t>LOCAL DA OCORRÊNCIA</a:t>
          </a:r>
        </a:p>
      </xdr:txBody>
    </xdr:sp>
    <xdr:clientData/>
  </xdr:twoCellAnchor>
  <xdr:twoCellAnchor>
    <xdr:from>
      <xdr:col>13</xdr:col>
      <xdr:colOff>204107</xdr:colOff>
      <xdr:row>52</xdr:row>
      <xdr:rowOff>68036</xdr:rowOff>
    </xdr:from>
    <xdr:to>
      <xdr:col>27</xdr:col>
      <xdr:colOff>68035</xdr:colOff>
      <xdr:row>70</xdr:row>
      <xdr:rowOff>40822</xdr:rowOff>
    </xdr:to>
    <xdr:graphicFrame macro="">
      <xdr:nvGraphicFramePr>
        <xdr:cNvPr id="47" name="Gráfico 46">
          <a:extLst>
            <a:ext uri="{FF2B5EF4-FFF2-40B4-BE49-F238E27FC236}">
              <a16:creationId xmlns:a16="http://schemas.microsoft.com/office/drawing/2014/main" id="{DB411F6E-7600-45B8-AA50-7F87E0A818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16</xdr:col>
      <xdr:colOff>224142</xdr:colOff>
      <xdr:row>48</xdr:row>
      <xdr:rowOff>64937</xdr:rowOff>
    </xdr:from>
    <xdr:to>
      <xdr:col>22</xdr:col>
      <xdr:colOff>554304</xdr:colOff>
      <xdr:row>51</xdr:row>
      <xdr:rowOff>187401</xdr:rowOff>
    </xdr:to>
    <xdr:sp macro="" textlink="">
      <xdr:nvSpPr>
        <xdr:cNvPr id="48" name="CaixaDeTexto 47">
          <a:extLst>
            <a:ext uri="{FF2B5EF4-FFF2-40B4-BE49-F238E27FC236}">
              <a16:creationId xmlns:a16="http://schemas.microsoft.com/office/drawing/2014/main" id="{5B1DF7F1-0E49-433A-AE7C-FE4435BBB716}"/>
            </a:ext>
          </a:extLst>
        </xdr:cNvPr>
        <xdr:cNvSpPr txBox="1"/>
      </xdr:nvSpPr>
      <xdr:spPr>
        <a:xfrm>
          <a:off x="10021285" y="9208937"/>
          <a:ext cx="4004090" cy="6939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2000" b="1"/>
            <a:t>FAIXA ETÁRIA POR OCORRÊNCIA</a:t>
          </a:r>
        </a:p>
      </xdr:txBody>
    </xdr:sp>
    <xdr:clientData/>
  </xdr:twoCellAnchor>
  <xdr:twoCellAnchor>
    <xdr:from>
      <xdr:col>0</xdr:col>
      <xdr:colOff>443809</xdr:colOff>
      <xdr:row>50</xdr:row>
      <xdr:rowOff>36862</xdr:rowOff>
    </xdr:from>
    <xdr:to>
      <xdr:col>9</xdr:col>
      <xdr:colOff>204107</xdr:colOff>
      <xdr:row>69</xdr:row>
      <xdr:rowOff>68035</xdr:rowOff>
    </xdr:to>
    <xdr:graphicFrame macro="">
      <xdr:nvGraphicFramePr>
        <xdr:cNvPr id="49" name="Gráfico 48">
          <a:extLst>
            <a:ext uri="{FF2B5EF4-FFF2-40B4-BE49-F238E27FC236}">
              <a16:creationId xmlns:a16="http://schemas.microsoft.com/office/drawing/2014/main" id="{B2792DD6-4910-45F4-B3F2-EAE955C32F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553434</xdr:colOff>
      <xdr:row>48</xdr:row>
      <xdr:rowOff>40444</xdr:rowOff>
    </xdr:from>
    <xdr:to>
      <xdr:col>8</xdr:col>
      <xdr:colOff>271274</xdr:colOff>
      <xdr:row>51</xdr:row>
      <xdr:rowOff>162908</xdr:rowOff>
    </xdr:to>
    <xdr:sp macro="" textlink="">
      <xdr:nvSpPr>
        <xdr:cNvPr id="51" name="CaixaDeTexto 50">
          <a:extLst>
            <a:ext uri="{FF2B5EF4-FFF2-40B4-BE49-F238E27FC236}">
              <a16:creationId xmlns:a16="http://schemas.microsoft.com/office/drawing/2014/main" id="{1F83570D-7918-43D6-9904-C81627600907}"/>
            </a:ext>
          </a:extLst>
        </xdr:cNvPr>
        <xdr:cNvSpPr txBox="1"/>
      </xdr:nvSpPr>
      <xdr:spPr>
        <a:xfrm>
          <a:off x="1165755" y="9184444"/>
          <a:ext cx="4004090" cy="6939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2000" b="1"/>
            <a:t>OCORRÊNCIA POR DIA DE SEMANA</a:t>
          </a:r>
        </a:p>
      </xdr:txBody>
    </xdr:sp>
    <xdr:clientData/>
  </xdr:twoCellAnchor>
  <xdr:twoCellAnchor editAs="oneCell">
    <xdr:from>
      <xdr:col>0</xdr:col>
      <xdr:colOff>476251</xdr:colOff>
      <xdr:row>32</xdr:row>
      <xdr:rowOff>68035</xdr:rowOff>
    </xdr:from>
    <xdr:to>
      <xdr:col>1</xdr:col>
      <xdr:colOff>489859</xdr:colOff>
      <xdr:row>35</xdr:row>
      <xdr:rowOff>122464</xdr:rowOff>
    </xdr:to>
    <xdr:pic>
      <xdr:nvPicPr>
        <xdr:cNvPr id="53" name="Gráfico 52" descr="Sol">
          <a:extLst>
            <a:ext uri="{FF2B5EF4-FFF2-40B4-BE49-F238E27FC236}">
              <a16:creationId xmlns:a16="http://schemas.microsoft.com/office/drawing/2014/main" id="{AD7055B4-6E61-4EA1-A825-AC23ACB53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5"/>
            </a:ext>
          </a:extLst>
        </a:blip>
        <a:stretch>
          <a:fillRect/>
        </a:stretch>
      </xdr:blipFill>
      <xdr:spPr>
        <a:xfrm>
          <a:off x="476251" y="6164035"/>
          <a:ext cx="625929" cy="625929"/>
        </a:xfrm>
        <a:prstGeom prst="rect">
          <a:avLst/>
        </a:prstGeom>
      </xdr:spPr>
    </xdr:pic>
    <xdr:clientData/>
  </xdr:twoCellAnchor>
  <xdr:twoCellAnchor editAs="oneCell">
    <xdr:from>
      <xdr:col>2</xdr:col>
      <xdr:colOff>503464</xdr:colOff>
      <xdr:row>31</xdr:row>
      <xdr:rowOff>176893</xdr:rowOff>
    </xdr:from>
    <xdr:to>
      <xdr:col>3</xdr:col>
      <xdr:colOff>571500</xdr:colOff>
      <xdr:row>35</xdr:row>
      <xdr:rowOff>95250</xdr:rowOff>
    </xdr:to>
    <xdr:pic>
      <xdr:nvPicPr>
        <xdr:cNvPr id="55" name="Gráfico 54" descr="Sol parcial">
          <a:extLst>
            <a:ext uri="{FF2B5EF4-FFF2-40B4-BE49-F238E27FC236}">
              <a16:creationId xmlns:a16="http://schemas.microsoft.com/office/drawing/2014/main" id="{1A83A494-5B4B-43FB-9F86-8D9B1ED99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1728107" y="6082393"/>
          <a:ext cx="680357" cy="680357"/>
        </a:xfrm>
        <a:prstGeom prst="rect">
          <a:avLst/>
        </a:prstGeom>
      </xdr:spPr>
    </xdr:pic>
    <xdr:clientData/>
  </xdr:twoCellAnchor>
  <xdr:twoCellAnchor editAs="oneCell">
    <xdr:from>
      <xdr:col>4</xdr:col>
      <xdr:colOff>394607</xdr:colOff>
      <xdr:row>32</xdr:row>
      <xdr:rowOff>68036</xdr:rowOff>
    </xdr:from>
    <xdr:to>
      <xdr:col>5</xdr:col>
      <xdr:colOff>353786</xdr:colOff>
      <xdr:row>35</xdr:row>
      <xdr:rowOff>68036</xdr:rowOff>
    </xdr:to>
    <xdr:pic>
      <xdr:nvPicPr>
        <xdr:cNvPr id="57" name="Gráfico 56" descr="Lua">
          <a:extLst>
            <a:ext uri="{FF2B5EF4-FFF2-40B4-BE49-F238E27FC236}">
              <a16:creationId xmlns:a16="http://schemas.microsoft.com/office/drawing/2014/main" id="{A35E90E1-2F50-4EC8-95D0-0E1099D49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9"/>
            </a:ext>
          </a:extLst>
        </a:blip>
        <a:stretch>
          <a:fillRect/>
        </a:stretch>
      </xdr:blipFill>
      <xdr:spPr>
        <a:xfrm>
          <a:off x="2843893" y="6164036"/>
          <a:ext cx="571500" cy="571500"/>
        </a:xfrm>
        <a:prstGeom prst="rect">
          <a:avLst/>
        </a:prstGeom>
      </xdr:spPr>
    </xdr:pic>
    <xdr:clientData/>
  </xdr:twoCellAnchor>
  <xdr:twoCellAnchor editAs="oneCell">
    <xdr:from>
      <xdr:col>0</xdr:col>
      <xdr:colOff>326571</xdr:colOff>
      <xdr:row>47</xdr:row>
      <xdr:rowOff>95250</xdr:rowOff>
    </xdr:from>
    <xdr:to>
      <xdr:col>2</xdr:col>
      <xdr:colOff>16328</xdr:colOff>
      <xdr:row>52</xdr:row>
      <xdr:rowOff>57150</xdr:rowOff>
    </xdr:to>
    <xdr:pic>
      <xdr:nvPicPr>
        <xdr:cNvPr id="59" name="Gráfico 58" descr="Calendário diário">
          <a:extLst>
            <a:ext uri="{FF2B5EF4-FFF2-40B4-BE49-F238E27FC236}">
              <a16:creationId xmlns:a16="http://schemas.microsoft.com/office/drawing/2014/main" id="{E3EB1891-CCE0-46B4-9076-F5B67255D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1"/>
            </a:ext>
          </a:extLst>
        </a:blip>
        <a:stretch>
          <a:fillRect/>
        </a:stretch>
      </xdr:blipFill>
      <xdr:spPr>
        <a:xfrm>
          <a:off x="326571" y="90487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99333</xdr:colOff>
      <xdr:row>2</xdr:row>
      <xdr:rowOff>0</xdr:rowOff>
    </xdr:from>
    <xdr:to>
      <xdr:col>3</xdr:col>
      <xdr:colOff>91169</xdr:colOff>
      <xdr:row>5</xdr:row>
      <xdr:rowOff>76199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60" name="Ano Ocorrência">
              <a:extLst>
                <a:ext uri="{FF2B5EF4-FFF2-40B4-BE49-F238E27FC236}">
                  <a16:creationId xmlns:a16="http://schemas.microsoft.com/office/drawing/2014/main" id="{0A9F94A5-ECE9-41EF-B1F3-7E96D8A7FC6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Ocorrência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9333" y="381000"/>
              <a:ext cx="1833336" cy="6476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171448</xdr:colOff>
      <xdr:row>1</xdr:row>
      <xdr:rowOff>166687</xdr:rowOff>
    </xdr:from>
    <xdr:to>
      <xdr:col>6</xdr:col>
      <xdr:colOff>535780</xdr:colOff>
      <xdr:row>5</xdr:row>
      <xdr:rowOff>76200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61" name="Mês Ocorrência">
              <a:extLst>
                <a:ext uri="{FF2B5EF4-FFF2-40B4-BE49-F238E27FC236}">
                  <a16:creationId xmlns:a16="http://schemas.microsoft.com/office/drawing/2014/main" id="{2E739D66-9584-4BDC-8023-D74633A2F6F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Ocorrência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12948" y="357187"/>
              <a:ext cx="2205832" cy="67151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126999</xdr:colOff>
      <xdr:row>6</xdr:row>
      <xdr:rowOff>59646</xdr:rowOff>
    </xdr:from>
    <xdr:to>
      <xdr:col>2</xdr:col>
      <xdr:colOff>317501</xdr:colOff>
      <xdr:row>10</xdr:row>
      <xdr:rowOff>96771</xdr:rowOff>
    </xdr:to>
    <xdr:pic>
      <xdr:nvPicPr>
        <xdr:cNvPr id="63" name="Imagem 62">
          <a:extLst>
            <a:ext uri="{FF2B5EF4-FFF2-40B4-BE49-F238E27FC236}">
              <a16:creationId xmlns:a16="http://schemas.microsoft.com/office/drawing/2014/main" id="{2DBE5713-82AA-4395-8231-828224C3C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BEBA8EAE-BF5A-486C-A8C5-ECC9F3942E4B}">
              <a14:imgProps xmlns:a14="http://schemas.microsoft.com/office/drawing/2010/main">
                <a14:imgLayer r:embed="rId23">
                  <a14:imgEffect>
                    <a14:backgroundRemoval t="0" b="95980" l="0" r="99250">
                      <a14:foregroundMark x1="14500" y1="23367" x2="16750" y2="40704"/>
                      <a14:foregroundMark x1="56500" y1="8040" x2="79750" y2="24623"/>
                      <a14:foregroundMark x1="79750" y1="24623" x2="84000" y2="30402"/>
                      <a14:foregroundMark x1="29000" y1="10050" x2="13250" y2="32663"/>
                      <a14:foregroundMark x1="13250" y1="32663" x2="11500" y2="38442"/>
                      <a14:foregroundMark x1="9500" y1="50754" x2="26750" y2="95980"/>
                      <a14:foregroundMark x1="65750" y1="83668" x2="86000" y2="68342"/>
                      <a14:foregroundMark x1="95500" y1="48744" x2="95500" y2="48744"/>
                      <a14:foregroundMark x1="55750" y1="11558" x2="55750" y2="11558"/>
                      <a14:foregroundMark x1="47750" y1="5779" x2="47750" y2="5779"/>
                      <a14:foregroundMark x1="8000" y1="42211" x2="8000" y2="42211"/>
                      <a14:foregroundMark x1="3500" y1="47236" x2="3500" y2="47236"/>
                      <a14:foregroundMark x1="37000" y1="8040" x2="37000" y2="8040"/>
                      <a14:foregroundMark x1="49250" y1="7286" x2="49250" y2="7286"/>
                      <a14:foregroundMark x1="35500" y1="12312" x2="50500" y2="12312"/>
                      <a14:foregroundMark x1="46250" y1="3518" x2="57750" y2="5779"/>
                      <a14:foregroundMark x1="40500" y1="12312" x2="40500" y2="12312"/>
                      <a14:foregroundMark x1="30250" y1="11558" x2="30250" y2="11558"/>
                      <a14:foregroundMark x1="50500" y1="8794" x2="57750" y2="8794"/>
                      <a14:foregroundMark x1="26750" y1="17337" x2="38250" y2="9548"/>
                      <a14:foregroundMark x1="55750" y1="12312" x2="67250" y2="16834"/>
                      <a14:foregroundMark x1="51250" y1="754" x2="51250" y2="754"/>
                      <a14:foregroundMark x1="49500" y1="754" x2="49500" y2="754"/>
                      <a14:foregroundMark x1="49000" y1="251" x2="49000" y2="251"/>
                      <a14:foregroundMark x1="27500" y1="84673" x2="53250" y2="89698"/>
                      <a14:foregroundMark x1="53250" y1="89698" x2="68000" y2="87186"/>
                      <a14:foregroundMark x1="74250" y1="84422" x2="79000" y2="80151"/>
                      <a14:foregroundMark x1="67500" y1="85930" x2="79000" y2="85678"/>
                      <a14:foregroundMark x1="49000" y1="32161" x2="49000" y2="69095"/>
                      <a14:foregroundMark x1="0" y1="48744" x2="0" y2="48744"/>
                      <a14:foregroundMark x1="49500" y1="1759" x2="49500" y2="1759"/>
                      <a14:foregroundMark x1="99250" y1="48241" x2="99250" y2="482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24"/>
            </a:ext>
          </a:extLst>
        </a:blip>
        <a:stretch>
          <a:fillRect/>
        </a:stretch>
      </xdr:blipFill>
      <xdr:spPr>
        <a:xfrm>
          <a:off x="738187" y="1202646"/>
          <a:ext cx="801689" cy="799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1</xdr:row>
      <xdr:rowOff>66675</xdr:rowOff>
    </xdr:from>
    <xdr:to>
      <xdr:col>6</xdr:col>
      <xdr:colOff>476250</xdr:colOff>
      <xdr:row>7</xdr:row>
      <xdr:rowOff>114300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15EF5D7B-7173-4FDE-A8FD-991AD8E91673}"/>
            </a:ext>
          </a:extLst>
        </xdr:cNvPr>
        <xdr:cNvSpPr txBox="1"/>
      </xdr:nvSpPr>
      <xdr:spPr>
        <a:xfrm>
          <a:off x="1466850" y="257175"/>
          <a:ext cx="2667000" cy="119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t-BR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abriel Venturini" refreshedDate="44200.39426724537" createdVersion="6" refreshedVersion="6" minRefreshableVersion="3" recordCount="15" xr:uid="{1C2F7946-535B-4B81-92F3-18F0C990EE89}">
  <cacheSource type="worksheet">
    <worksheetSource name="Tabela1"/>
  </cacheSource>
  <cacheFields count="12">
    <cacheField name="Tipo de Ocorrência" numFmtId="0">
      <sharedItems count="2">
        <s v="Acidente"/>
        <s v="Incidente"/>
      </sharedItems>
    </cacheField>
    <cacheField name="Nome" numFmtId="0">
      <sharedItems count="7">
        <s v="Julia "/>
        <s v="Vinicius"/>
        <s v="Ana"/>
        <s v="Paulo"/>
        <s v="Marcelo"/>
        <s v="João"/>
        <s v="Kelly"/>
      </sharedItems>
    </cacheField>
    <cacheField name="Ano Ocorr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Ocorrência" numFmtId="0">
      <sharedItems count="3">
        <s v="Março"/>
        <s v="Abril"/>
        <s v="Julho"/>
      </sharedItems>
    </cacheField>
    <cacheField name="Data Ocorrência" numFmtId="14">
      <sharedItems containsSemiMixedTypes="0" containsNonDate="0" containsDate="1" containsString="0" minDate="2017-03-07T00:00:00" maxDate="2019-08-24T00:00:00"/>
    </cacheField>
    <cacheField name="Dia Ocorrência" numFmtId="164">
      <sharedItems count="6">
        <s v="Terça"/>
        <s v="Quinta"/>
        <s v="Segunda"/>
        <s v="Domingo"/>
        <s v="Sexta"/>
        <s v="Quarta"/>
      </sharedItems>
    </cacheField>
    <cacheField name="Turno Ocorrência" numFmtId="0">
      <sharedItems count="3">
        <s v="Tarde"/>
        <s v="Noite"/>
        <s v="Manhã"/>
      </sharedItems>
    </cacheField>
    <cacheField name="Local Ocorrência" numFmtId="0">
      <sharedItems count="4">
        <s v="Manutenção"/>
        <s v="Logistica"/>
        <s v="Peças"/>
        <s v="Operacional"/>
      </sharedItems>
    </cacheField>
    <cacheField name="Genêro" numFmtId="0">
      <sharedItems count="2">
        <s v="Feminino"/>
        <s v="Masculino"/>
      </sharedItems>
    </cacheField>
    <cacheField name="Idade" numFmtId="0">
      <sharedItems containsSemiMixedTypes="0" containsString="0" containsNumber="1" containsInteger="1" minValue="18" maxValue="60"/>
    </cacheField>
    <cacheField name="Faixa Etária" numFmtId="0">
      <sharedItems count="5">
        <s v="0 a 18 Anos"/>
        <s v="24 a 28 Anos"/>
        <s v="19 a 23 Anos"/>
        <s v="39 a 43 Anos"/>
        <s v="59 Anos ou Mais"/>
      </sharedItems>
    </cacheField>
    <cacheField name="ID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 pivotCacheId="100642455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">
  <r>
    <x v="0"/>
    <x v="0"/>
    <x v="0"/>
    <x v="0"/>
    <d v="2017-03-07T00:00:00"/>
    <x v="0"/>
    <x v="0"/>
    <x v="0"/>
    <x v="0"/>
    <n v="18"/>
    <x v="0"/>
    <n v="1"/>
  </r>
  <r>
    <x v="1"/>
    <x v="1"/>
    <x v="0"/>
    <x v="0"/>
    <d v="2017-03-09T00:00:00"/>
    <x v="1"/>
    <x v="0"/>
    <x v="0"/>
    <x v="1"/>
    <n v="25"/>
    <x v="1"/>
    <n v="1"/>
  </r>
  <r>
    <x v="0"/>
    <x v="2"/>
    <x v="0"/>
    <x v="0"/>
    <d v="2017-03-20T00:00:00"/>
    <x v="2"/>
    <x v="0"/>
    <x v="0"/>
    <x v="0"/>
    <n v="23"/>
    <x v="2"/>
    <n v="1"/>
  </r>
  <r>
    <x v="1"/>
    <x v="3"/>
    <x v="0"/>
    <x v="0"/>
    <d v="2017-03-26T00:00:00"/>
    <x v="3"/>
    <x v="0"/>
    <x v="0"/>
    <x v="1"/>
    <n v="25"/>
    <x v="1"/>
    <n v="1"/>
  </r>
  <r>
    <x v="1"/>
    <x v="4"/>
    <x v="0"/>
    <x v="1"/>
    <d v="2017-04-06T00:00:00"/>
    <x v="1"/>
    <x v="1"/>
    <x v="1"/>
    <x v="1"/>
    <n v="40"/>
    <x v="3"/>
    <n v="1"/>
  </r>
  <r>
    <x v="0"/>
    <x v="5"/>
    <x v="0"/>
    <x v="1"/>
    <d v="2017-04-15T00:00:00"/>
    <x v="4"/>
    <x v="1"/>
    <x v="1"/>
    <x v="1"/>
    <n v="59"/>
    <x v="4"/>
    <n v="1"/>
  </r>
  <r>
    <x v="1"/>
    <x v="6"/>
    <x v="1"/>
    <x v="1"/>
    <d v="2018-04-22T00:00:00"/>
    <x v="3"/>
    <x v="1"/>
    <x v="1"/>
    <x v="0"/>
    <n v="60"/>
    <x v="4"/>
    <n v="1"/>
  </r>
  <r>
    <x v="0"/>
    <x v="4"/>
    <x v="1"/>
    <x v="1"/>
    <d v="2018-04-24T00:00:00"/>
    <x v="0"/>
    <x v="1"/>
    <x v="1"/>
    <x v="1"/>
    <n v="18"/>
    <x v="0"/>
    <n v="1"/>
  </r>
  <r>
    <x v="1"/>
    <x v="1"/>
    <x v="1"/>
    <x v="1"/>
    <d v="2018-04-29T00:00:00"/>
    <x v="3"/>
    <x v="1"/>
    <x v="2"/>
    <x v="1"/>
    <n v="19"/>
    <x v="2"/>
    <n v="1"/>
  </r>
  <r>
    <x v="0"/>
    <x v="6"/>
    <x v="1"/>
    <x v="2"/>
    <d v="2019-08-03T00:00:00"/>
    <x v="5"/>
    <x v="2"/>
    <x v="2"/>
    <x v="0"/>
    <n v="21"/>
    <x v="2"/>
    <n v="1"/>
  </r>
  <r>
    <x v="1"/>
    <x v="5"/>
    <x v="1"/>
    <x v="2"/>
    <d v="2019-08-07T00:00:00"/>
    <x v="3"/>
    <x v="2"/>
    <x v="2"/>
    <x v="1"/>
    <n v="25"/>
    <x v="1"/>
    <n v="1"/>
  </r>
  <r>
    <x v="0"/>
    <x v="2"/>
    <x v="2"/>
    <x v="2"/>
    <d v="2019-08-10T00:00:00"/>
    <x v="5"/>
    <x v="2"/>
    <x v="2"/>
    <x v="0"/>
    <n v="26"/>
    <x v="1"/>
    <n v="1"/>
  </r>
  <r>
    <x v="0"/>
    <x v="4"/>
    <x v="2"/>
    <x v="2"/>
    <d v="2019-08-15T00:00:00"/>
    <x v="2"/>
    <x v="2"/>
    <x v="3"/>
    <x v="1"/>
    <n v="18"/>
    <x v="0"/>
    <n v="1"/>
  </r>
  <r>
    <x v="1"/>
    <x v="5"/>
    <x v="2"/>
    <x v="2"/>
    <d v="2019-08-19T00:00:00"/>
    <x v="4"/>
    <x v="2"/>
    <x v="3"/>
    <x v="1"/>
    <n v="25"/>
    <x v="1"/>
    <n v="1"/>
  </r>
  <r>
    <x v="1"/>
    <x v="1"/>
    <x v="2"/>
    <x v="2"/>
    <d v="2019-08-23T00:00:00"/>
    <x v="0"/>
    <x v="2"/>
    <x v="3"/>
    <x v="1"/>
    <n v="26"/>
    <x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E1AA7D-6BDD-46DE-B8CD-41FE3652B54C}" name="Tabela dinâmica1" cacheId="12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compact="0" compactData="0" multipleFieldFilters="0" chartFormat="4">
  <location ref="E3:O7" firstHeaderRow="0" firstDataRow="1" firstDataCol="8"/>
  <pivotFields count="12"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2"/>
        <item x="5"/>
        <item x="0"/>
        <item x="6"/>
        <item x="4"/>
        <item x="3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3">
        <item x="0"/>
        <item x="1"/>
        <item h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h="1" x="1"/>
        <item h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">
        <item x="3"/>
        <item x="5"/>
        <item x="1"/>
        <item x="2"/>
        <item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2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1"/>
        <item x="0"/>
        <item x="3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">
        <item x="0"/>
        <item x="2"/>
        <item x="1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8">
    <field x="0"/>
    <field x="1"/>
    <field x="3"/>
    <field x="5"/>
    <field x="6"/>
    <field x="7"/>
    <field x="8"/>
    <field x="10"/>
  </rowFields>
  <rowItems count="4">
    <i>
      <x/>
      <x/>
      <x/>
      <x v="3"/>
      <x v="2"/>
      <x v="1"/>
      <x/>
      <x v="1"/>
    </i>
    <i r="1">
      <x v="2"/>
      <x/>
      <x v="5"/>
      <x v="2"/>
      <x v="1"/>
      <x/>
      <x/>
    </i>
    <i>
      <x v="1"/>
      <x v="5"/>
      <x/>
      <x/>
      <x v="2"/>
      <x v="1"/>
      <x v="1"/>
      <x v="2"/>
    </i>
    <i r="1">
      <x v="6"/>
      <x/>
      <x v="2"/>
      <x v="2"/>
      <x v="1"/>
      <x v="1"/>
      <x v="2"/>
    </i>
  </rowItems>
  <colFields count="1">
    <field x="-2"/>
  </colFields>
  <colItems count="3">
    <i>
      <x/>
    </i>
    <i i="1">
      <x v="1"/>
    </i>
    <i i="2">
      <x v="2"/>
    </i>
  </colItems>
  <dataFields count="3">
    <dataField name="Soma de Ano Ocorrência" fld="2" baseField="0" baseItem="0"/>
    <dataField name="Soma de Idade" fld="9" baseField="0" baseItem="0"/>
    <dataField name="Soma de ID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Ano_Ocorrência" xr10:uid="{863DB653-DC77-4B49-9051-C6375BDB4678}" sourceName="Ano Ocorrência">
  <pivotTables>
    <pivotTable tabId="5" name="Tabela dinâmica1"/>
  </pivotTables>
  <data>
    <tabular pivotCacheId="1006424551">
      <items count="3">
        <i x="0" s="1"/>
        <i x="1" s="1" nd="1"/>
        <i x="2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Mês_Ocorrência" xr10:uid="{2A5418B1-20EA-41FB-9B6E-9DEFE3125A85}" sourceName="Mês Ocorrência">
  <pivotTables>
    <pivotTable tabId="5" name="Tabela dinâmica1"/>
  </pivotTables>
  <data>
    <tabular pivotCacheId="1006424551">
      <items count="3">
        <i x="0" s="1"/>
        <i x="1"/>
        <i x="2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o Ocorrência" xr10:uid="{8D49E3A3-7F01-44E5-AAFA-F8DAA59A61AB}" cache="SegmentaçãodeDados_Ano_Ocorrência" caption="Ano Ocorrência" columnCount="3" style="SlicerStyleLight1 3" rowHeight="241300"/>
  <slicer name="Mês Ocorrência" xr10:uid="{8F5AA318-109D-442D-BB7E-3999A4FDFD71}" cache="SegmentaçãodeDados_Mês_Ocorrência" caption="Mês Ocorrência" columnCount="3" style="SlicerStyleLight1 3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FD639C-905D-4D19-83D8-A5AD88108FF4}" name="Tabela1" displayName="Tabela1" ref="A1:L16" totalsRowShown="0" headerRowDxfId="14" dataDxfId="12" headerRowBorderDxfId="13">
  <autoFilter ref="A1:L16" xr:uid="{3D136FEC-2D76-48A2-AE90-E8E7F51DB5F3}"/>
  <tableColumns count="12">
    <tableColumn id="2" xr3:uid="{5B9B829B-DE48-47EB-989E-B867CCFF43F0}" name="Tipo de Ocorrência" dataDxfId="11"/>
    <tableColumn id="3" xr3:uid="{480337A6-9463-4002-A8FE-6E14220DFCE8}" name="Nome" dataDxfId="10"/>
    <tableColumn id="4" xr3:uid="{C942F7F4-0C23-4D85-B201-823ED3F4FF3C}" name="Ano Ocorrência" dataDxfId="9"/>
    <tableColumn id="5" xr3:uid="{23255F38-56C0-4C6C-9FBC-5AE20D25D683}" name="Mês Ocorrência" dataDxfId="8"/>
    <tableColumn id="6" xr3:uid="{61F48BC4-ED72-4942-A0E2-CC15DBDC6D29}" name="Data Ocorrência" dataDxfId="7"/>
    <tableColumn id="7" xr3:uid="{4E816717-5400-4A89-89AD-85CC42FA785C}" name="Dia Ocorrência" dataDxfId="6"/>
    <tableColumn id="8" xr3:uid="{E224C53F-3DBC-454C-9051-E67D1AC1DEDA}" name="Turno Ocorrência" dataDxfId="5"/>
    <tableColumn id="9" xr3:uid="{B86D07E9-1EBA-4CB6-99BB-ACD2C51A345C}" name="Local Ocorrência" dataDxfId="4"/>
    <tableColumn id="10" xr3:uid="{31905B55-8AFB-47E7-922B-6602A5B545DB}" name="Genêro" dataDxfId="3"/>
    <tableColumn id="11" xr3:uid="{F579BA95-1830-4239-8224-F8FBAF4AAC41}" name="Idade" dataDxfId="2"/>
    <tableColumn id="12" xr3:uid="{3C89DB3F-E9FC-4328-A122-2C220ADFB9AD}" name="Faixa Etária" dataDxfId="1"/>
    <tableColumn id="13" xr3:uid="{1CD24910-1AEF-4C28-BBF1-2E89BCDC51FB}" name="ID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6BFA9-5951-4073-A29A-851D6B524ABB}">
  <dimension ref="A1:L16"/>
  <sheetViews>
    <sheetView workbookViewId="0">
      <selection activeCell="E9" sqref="E9"/>
    </sheetView>
  </sheetViews>
  <sheetFormatPr defaultRowHeight="15" x14ac:dyDescent="0.25"/>
  <cols>
    <col min="1" max="1" width="19.7109375" customWidth="1"/>
    <col min="2" max="2" width="15.140625" bestFit="1" customWidth="1"/>
    <col min="3" max="3" width="16.7109375" customWidth="1"/>
    <col min="4" max="4" width="16.85546875" customWidth="1"/>
    <col min="5" max="5" width="17.140625" customWidth="1"/>
    <col min="6" max="6" width="16" customWidth="1"/>
    <col min="7" max="7" width="18.28515625" customWidth="1"/>
    <col min="8" max="8" width="17.5703125" customWidth="1"/>
    <col min="9" max="9" width="15.140625" customWidth="1"/>
    <col min="11" max="11" width="22.1406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0" t="s">
        <v>45</v>
      </c>
    </row>
    <row r="2" spans="1:12" x14ac:dyDescent="0.25">
      <c r="A2" s="3" t="s">
        <v>11</v>
      </c>
      <c r="B2" s="3" t="s">
        <v>36</v>
      </c>
      <c r="C2" s="3">
        <v>2017</v>
      </c>
      <c r="D2" s="3" t="s">
        <v>30</v>
      </c>
      <c r="E2" s="4">
        <v>42801</v>
      </c>
      <c r="F2" s="5" t="s">
        <v>24</v>
      </c>
      <c r="G2" s="3" t="s">
        <v>18</v>
      </c>
      <c r="H2" s="3" t="s">
        <v>31</v>
      </c>
      <c r="I2" s="3" t="s">
        <v>19</v>
      </c>
      <c r="J2" s="11">
        <v>18</v>
      </c>
      <c r="K2" s="13" t="s">
        <v>15</v>
      </c>
      <c r="L2" s="18">
        <v>1</v>
      </c>
    </row>
    <row r="3" spans="1:12" x14ac:dyDescent="0.25">
      <c r="A3" s="3" t="s">
        <v>16</v>
      </c>
      <c r="B3" s="3" t="s">
        <v>35</v>
      </c>
      <c r="C3" s="3">
        <v>2017</v>
      </c>
      <c r="D3" s="3" t="s">
        <v>30</v>
      </c>
      <c r="E3" s="4">
        <v>42803</v>
      </c>
      <c r="F3" s="5" t="s">
        <v>32</v>
      </c>
      <c r="G3" s="3" t="s">
        <v>18</v>
      </c>
      <c r="H3" s="3" t="s">
        <v>31</v>
      </c>
      <c r="I3" s="3" t="s">
        <v>14</v>
      </c>
      <c r="J3" s="11">
        <v>25</v>
      </c>
      <c r="K3" s="14" t="s">
        <v>20</v>
      </c>
      <c r="L3" s="18">
        <v>1</v>
      </c>
    </row>
    <row r="4" spans="1:12" x14ac:dyDescent="0.25">
      <c r="A4" s="6" t="s">
        <v>11</v>
      </c>
      <c r="B4" s="6" t="s">
        <v>37</v>
      </c>
      <c r="C4" s="3">
        <v>2017</v>
      </c>
      <c r="D4" s="3" t="s">
        <v>30</v>
      </c>
      <c r="E4" s="8">
        <v>42814</v>
      </c>
      <c r="F4" s="7" t="s">
        <v>17</v>
      </c>
      <c r="G4" s="3" t="s">
        <v>18</v>
      </c>
      <c r="H4" s="3" t="s">
        <v>31</v>
      </c>
      <c r="I4" s="3" t="s">
        <v>19</v>
      </c>
      <c r="J4" s="12">
        <v>23</v>
      </c>
      <c r="K4" s="17" t="s">
        <v>22</v>
      </c>
      <c r="L4" s="18">
        <v>1</v>
      </c>
    </row>
    <row r="5" spans="1:12" x14ac:dyDescent="0.25">
      <c r="A5" s="6" t="s">
        <v>16</v>
      </c>
      <c r="B5" s="6" t="s">
        <v>23</v>
      </c>
      <c r="C5" s="3">
        <v>2017</v>
      </c>
      <c r="D5" s="3" t="s">
        <v>30</v>
      </c>
      <c r="E5" s="8">
        <v>42820</v>
      </c>
      <c r="F5" s="7" t="s">
        <v>12</v>
      </c>
      <c r="G5" s="3" t="s">
        <v>18</v>
      </c>
      <c r="H5" s="3" t="s">
        <v>31</v>
      </c>
      <c r="I5" s="3" t="s">
        <v>14</v>
      </c>
      <c r="J5" s="12">
        <v>25</v>
      </c>
      <c r="K5" s="17" t="s">
        <v>20</v>
      </c>
      <c r="L5" s="18">
        <v>1</v>
      </c>
    </row>
    <row r="6" spans="1:12" x14ac:dyDescent="0.25">
      <c r="A6" s="6" t="s">
        <v>16</v>
      </c>
      <c r="B6" s="6" t="s">
        <v>39</v>
      </c>
      <c r="C6" s="3">
        <v>2017</v>
      </c>
      <c r="D6" s="6" t="s">
        <v>33</v>
      </c>
      <c r="E6" s="8">
        <v>42831</v>
      </c>
      <c r="F6" s="7" t="s">
        <v>32</v>
      </c>
      <c r="G6" s="6" t="s">
        <v>21</v>
      </c>
      <c r="H6" s="6" t="s">
        <v>26</v>
      </c>
      <c r="I6" s="6" t="s">
        <v>14</v>
      </c>
      <c r="J6" s="12">
        <v>40</v>
      </c>
      <c r="K6" s="17" t="s">
        <v>27</v>
      </c>
      <c r="L6" s="18">
        <v>1</v>
      </c>
    </row>
    <row r="7" spans="1:12" x14ac:dyDescent="0.25">
      <c r="A7" s="6" t="s">
        <v>11</v>
      </c>
      <c r="B7" s="6" t="s">
        <v>40</v>
      </c>
      <c r="C7" s="3">
        <v>2017</v>
      </c>
      <c r="D7" s="6" t="s">
        <v>33</v>
      </c>
      <c r="E7" s="8">
        <v>42840</v>
      </c>
      <c r="F7" s="7" t="s">
        <v>28</v>
      </c>
      <c r="G7" s="6" t="s">
        <v>21</v>
      </c>
      <c r="H7" s="6" t="s">
        <v>26</v>
      </c>
      <c r="I7" s="6" t="s">
        <v>14</v>
      </c>
      <c r="J7" s="12">
        <v>59</v>
      </c>
      <c r="K7" s="17" t="s">
        <v>29</v>
      </c>
      <c r="L7" s="18">
        <v>1</v>
      </c>
    </row>
    <row r="8" spans="1:12" x14ac:dyDescent="0.25">
      <c r="A8" s="6" t="s">
        <v>16</v>
      </c>
      <c r="B8" s="6" t="s">
        <v>38</v>
      </c>
      <c r="C8" s="6">
        <v>2018</v>
      </c>
      <c r="D8" s="6" t="s">
        <v>33</v>
      </c>
      <c r="E8" s="8">
        <v>43212</v>
      </c>
      <c r="F8" s="7" t="s">
        <v>12</v>
      </c>
      <c r="G8" s="6" t="s">
        <v>21</v>
      </c>
      <c r="H8" s="6" t="s">
        <v>26</v>
      </c>
      <c r="I8" s="6" t="s">
        <v>19</v>
      </c>
      <c r="J8" s="12">
        <v>60</v>
      </c>
      <c r="K8" s="17" t="s">
        <v>29</v>
      </c>
      <c r="L8" s="18">
        <v>1</v>
      </c>
    </row>
    <row r="9" spans="1:12" x14ac:dyDescent="0.25">
      <c r="A9" s="6" t="s">
        <v>11</v>
      </c>
      <c r="B9" s="6" t="s">
        <v>39</v>
      </c>
      <c r="C9" s="6">
        <v>2018</v>
      </c>
      <c r="D9" s="6" t="s">
        <v>33</v>
      </c>
      <c r="E9" s="8">
        <v>43214</v>
      </c>
      <c r="F9" s="7" t="s">
        <v>24</v>
      </c>
      <c r="G9" s="6" t="s">
        <v>21</v>
      </c>
      <c r="H9" s="6" t="s">
        <v>26</v>
      </c>
      <c r="I9" s="6" t="s">
        <v>14</v>
      </c>
      <c r="J9" s="12">
        <v>18</v>
      </c>
      <c r="K9" s="17" t="s">
        <v>15</v>
      </c>
      <c r="L9" s="18">
        <v>1</v>
      </c>
    </row>
    <row r="10" spans="1:12" x14ac:dyDescent="0.25">
      <c r="A10" s="6" t="s">
        <v>16</v>
      </c>
      <c r="B10" s="6" t="s">
        <v>35</v>
      </c>
      <c r="C10" s="6">
        <v>2018</v>
      </c>
      <c r="D10" s="6" t="s">
        <v>33</v>
      </c>
      <c r="E10" s="8">
        <v>43219</v>
      </c>
      <c r="F10" s="7" t="s">
        <v>12</v>
      </c>
      <c r="G10" s="6" t="s">
        <v>21</v>
      </c>
      <c r="H10" s="6" t="s">
        <v>41</v>
      </c>
      <c r="I10" s="6" t="s">
        <v>14</v>
      </c>
      <c r="J10" s="12">
        <v>19</v>
      </c>
      <c r="K10" s="17" t="s">
        <v>22</v>
      </c>
      <c r="L10" s="18">
        <v>1</v>
      </c>
    </row>
    <row r="11" spans="1:12" x14ac:dyDescent="0.25">
      <c r="A11" s="6" t="s">
        <v>11</v>
      </c>
      <c r="B11" s="6" t="s">
        <v>38</v>
      </c>
      <c r="C11" s="6">
        <v>2018</v>
      </c>
      <c r="D11" s="6" t="s">
        <v>34</v>
      </c>
      <c r="E11" s="8">
        <v>43680</v>
      </c>
      <c r="F11" s="7" t="s">
        <v>25</v>
      </c>
      <c r="G11" s="6" t="s">
        <v>13</v>
      </c>
      <c r="H11" s="6" t="s">
        <v>41</v>
      </c>
      <c r="I11" s="6" t="s">
        <v>19</v>
      </c>
      <c r="J11" s="12">
        <v>21</v>
      </c>
      <c r="K11" s="17" t="s">
        <v>22</v>
      </c>
      <c r="L11" s="18">
        <v>1</v>
      </c>
    </row>
    <row r="12" spans="1:12" x14ac:dyDescent="0.25">
      <c r="A12" s="6" t="s">
        <v>16</v>
      </c>
      <c r="B12" s="6" t="s">
        <v>40</v>
      </c>
      <c r="C12" s="6">
        <v>2018</v>
      </c>
      <c r="D12" s="6" t="s">
        <v>34</v>
      </c>
      <c r="E12" s="8">
        <v>43684</v>
      </c>
      <c r="F12" s="7" t="s">
        <v>12</v>
      </c>
      <c r="G12" s="6" t="s">
        <v>13</v>
      </c>
      <c r="H12" s="6" t="s">
        <v>41</v>
      </c>
      <c r="I12" s="6" t="s">
        <v>14</v>
      </c>
      <c r="J12" s="12">
        <v>25</v>
      </c>
      <c r="K12" s="17" t="s">
        <v>20</v>
      </c>
      <c r="L12" s="18">
        <v>1</v>
      </c>
    </row>
    <row r="13" spans="1:12" x14ac:dyDescent="0.25">
      <c r="A13" s="6" t="s">
        <v>11</v>
      </c>
      <c r="B13" s="6" t="s">
        <v>37</v>
      </c>
      <c r="C13" s="6">
        <v>2019</v>
      </c>
      <c r="D13" s="6" t="s">
        <v>34</v>
      </c>
      <c r="E13" s="8">
        <v>43687</v>
      </c>
      <c r="F13" s="7" t="s">
        <v>25</v>
      </c>
      <c r="G13" s="6" t="s">
        <v>13</v>
      </c>
      <c r="H13" s="6" t="s">
        <v>41</v>
      </c>
      <c r="I13" s="6" t="s">
        <v>19</v>
      </c>
      <c r="J13" s="12">
        <v>26</v>
      </c>
      <c r="K13" s="17" t="s">
        <v>20</v>
      </c>
      <c r="L13" s="18">
        <v>1</v>
      </c>
    </row>
    <row r="14" spans="1:12" x14ac:dyDescent="0.25">
      <c r="A14" s="3" t="s">
        <v>11</v>
      </c>
      <c r="B14" s="3" t="s">
        <v>39</v>
      </c>
      <c r="C14" s="3">
        <v>2019</v>
      </c>
      <c r="D14" s="6" t="s">
        <v>34</v>
      </c>
      <c r="E14" s="4">
        <v>43692</v>
      </c>
      <c r="F14" s="5" t="s">
        <v>17</v>
      </c>
      <c r="G14" s="6" t="s">
        <v>13</v>
      </c>
      <c r="H14" s="3" t="s">
        <v>42</v>
      </c>
      <c r="I14" s="3" t="s">
        <v>14</v>
      </c>
      <c r="J14" s="11">
        <v>18</v>
      </c>
      <c r="K14" s="14" t="s">
        <v>15</v>
      </c>
      <c r="L14" s="18">
        <v>1</v>
      </c>
    </row>
    <row r="15" spans="1:12" x14ac:dyDescent="0.25">
      <c r="A15" s="3" t="s">
        <v>16</v>
      </c>
      <c r="B15" s="6" t="s">
        <v>40</v>
      </c>
      <c r="C15" s="3">
        <v>2019</v>
      </c>
      <c r="D15" s="3" t="s">
        <v>34</v>
      </c>
      <c r="E15" s="4">
        <v>43696</v>
      </c>
      <c r="F15" s="5" t="s">
        <v>28</v>
      </c>
      <c r="G15" s="6" t="s">
        <v>13</v>
      </c>
      <c r="H15" s="3" t="s">
        <v>42</v>
      </c>
      <c r="I15" s="3" t="s">
        <v>14</v>
      </c>
      <c r="J15" s="11">
        <v>25</v>
      </c>
      <c r="K15" s="14" t="s">
        <v>20</v>
      </c>
      <c r="L15" s="18">
        <v>1</v>
      </c>
    </row>
    <row r="16" spans="1:12" x14ac:dyDescent="0.25">
      <c r="A16" s="3" t="s">
        <v>16</v>
      </c>
      <c r="B16" s="6" t="s">
        <v>35</v>
      </c>
      <c r="C16" s="3">
        <v>2019</v>
      </c>
      <c r="D16" s="3" t="s">
        <v>34</v>
      </c>
      <c r="E16" s="4">
        <v>43700</v>
      </c>
      <c r="F16" s="5" t="s">
        <v>24</v>
      </c>
      <c r="G16" s="6" t="s">
        <v>13</v>
      </c>
      <c r="H16" s="3" t="s">
        <v>42</v>
      </c>
      <c r="I16" s="3" t="s">
        <v>14</v>
      </c>
      <c r="J16" s="11">
        <v>26</v>
      </c>
      <c r="K16" s="14" t="s">
        <v>20</v>
      </c>
      <c r="L16" s="18">
        <v>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70F39-6B15-46E7-A3D4-326057D9DD11}">
  <dimension ref="A3:O50"/>
  <sheetViews>
    <sheetView workbookViewId="0">
      <selection activeCell="I6" sqref="I6"/>
    </sheetView>
  </sheetViews>
  <sheetFormatPr defaultRowHeight="15" x14ac:dyDescent="0.25"/>
  <cols>
    <col min="1" max="1" width="30.42578125" style="21" bestFit="1" customWidth="1"/>
    <col min="2" max="2" width="11.28515625" style="19" customWidth="1"/>
    <col min="3" max="3" width="16.140625" style="20" customWidth="1"/>
    <col min="4" max="4" width="10.85546875" bestFit="1" customWidth="1"/>
    <col min="5" max="5" width="15.42578125" customWidth="1"/>
    <col min="8" max="8" width="15.28515625" bestFit="1" customWidth="1"/>
    <col min="9" max="9" width="23" bestFit="1" customWidth="1"/>
    <col min="10" max="10" width="14.140625" bestFit="1" customWidth="1"/>
    <col min="11" max="11" width="10.85546875" bestFit="1" customWidth="1"/>
    <col min="12" max="12" width="13.28515625" bestFit="1" customWidth="1"/>
    <col min="13" max="13" width="23" bestFit="1" customWidth="1"/>
    <col min="14" max="14" width="14.140625" bestFit="1" customWidth="1"/>
    <col min="15" max="15" width="10.85546875" bestFit="1" customWidth="1"/>
  </cols>
  <sheetData>
    <row r="3" spans="1:15" x14ac:dyDescent="0.25">
      <c r="E3" s="15" t="s">
        <v>0</v>
      </c>
      <c r="F3" s="15" t="s">
        <v>1</v>
      </c>
      <c r="G3" s="15" t="s">
        <v>3</v>
      </c>
      <c r="H3" s="15" t="s">
        <v>5</v>
      </c>
      <c r="I3" s="15" t="s">
        <v>6</v>
      </c>
      <c r="J3" s="15" t="s">
        <v>7</v>
      </c>
      <c r="K3" s="15" t="s">
        <v>8</v>
      </c>
      <c r="L3" s="15" t="s">
        <v>10</v>
      </c>
      <c r="M3" s="9" t="s">
        <v>43</v>
      </c>
      <c r="N3" s="9" t="s">
        <v>44</v>
      </c>
      <c r="O3" s="9" t="s">
        <v>46</v>
      </c>
    </row>
    <row r="4" spans="1:15" ht="15.75" x14ac:dyDescent="0.25">
      <c r="A4" s="22" t="s">
        <v>47</v>
      </c>
      <c r="B4" s="24" t="s">
        <v>54</v>
      </c>
      <c r="C4" s="25" t="s">
        <v>55</v>
      </c>
      <c r="E4" s="9" t="s">
        <v>11</v>
      </c>
      <c r="F4" s="9" t="s">
        <v>37</v>
      </c>
      <c r="G4" s="9" t="s">
        <v>30</v>
      </c>
      <c r="H4" s="9" t="s">
        <v>17</v>
      </c>
      <c r="I4" s="9" t="s">
        <v>18</v>
      </c>
      <c r="J4" s="9" t="s">
        <v>31</v>
      </c>
      <c r="K4" s="9" t="s">
        <v>19</v>
      </c>
      <c r="L4" s="9" t="s">
        <v>22</v>
      </c>
      <c r="M4" s="16">
        <v>2017</v>
      </c>
      <c r="N4" s="16">
        <v>23</v>
      </c>
      <c r="O4" s="16">
        <v>1</v>
      </c>
    </row>
    <row r="5" spans="1:15" x14ac:dyDescent="0.25">
      <c r="A5" s="21" t="s">
        <v>11</v>
      </c>
      <c r="B5" s="19">
        <f>SUMIF(E:E,A5,O:O)</f>
        <v>2</v>
      </c>
      <c r="C5" s="20">
        <f>B5/SUM($B$5:$B$6)</f>
        <v>0.5</v>
      </c>
      <c r="E5" s="9" t="s">
        <v>11</v>
      </c>
      <c r="F5" s="9" t="s">
        <v>36</v>
      </c>
      <c r="G5" s="9" t="s">
        <v>30</v>
      </c>
      <c r="H5" s="9" t="s">
        <v>24</v>
      </c>
      <c r="I5" s="9" t="s">
        <v>18</v>
      </c>
      <c r="J5" s="9" t="s">
        <v>31</v>
      </c>
      <c r="K5" s="9" t="s">
        <v>19</v>
      </c>
      <c r="L5" s="9" t="s">
        <v>15</v>
      </c>
      <c r="M5" s="16">
        <v>2017</v>
      </c>
      <c r="N5" s="16">
        <v>18</v>
      </c>
      <c r="O5" s="16">
        <v>1</v>
      </c>
    </row>
    <row r="6" spans="1:15" x14ac:dyDescent="0.25">
      <c r="A6" s="21" t="s">
        <v>16</v>
      </c>
      <c r="B6" s="19">
        <f>SUMIF(E:E,A6,O:O)</f>
        <v>2</v>
      </c>
      <c r="C6" s="20">
        <f>B6/SUM($B$5:$B$6)</f>
        <v>0.5</v>
      </c>
      <c r="E6" s="9" t="s">
        <v>16</v>
      </c>
      <c r="F6" s="9" t="s">
        <v>23</v>
      </c>
      <c r="G6" s="9" t="s">
        <v>30</v>
      </c>
      <c r="H6" s="9" t="s">
        <v>12</v>
      </c>
      <c r="I6" s="9" t="s">
        <v>18</v>
      </c>
      <c r="J6" s="9" t="s">
        <v>31</v>
      </c>
      <c r="K6" s="9" t="s">
        <v>14</v>
      </c>
      <c r="L6" s="9" t="s">
        <v>20</v>
      </c>
      <c r="M6" s="16">
        <v>2017</v>
      </c>
      <c r="N6" s="16">
        <v>25</v>
      </c>
      <c r="O6" s="16">
        <v>1</v>
      </c>
    </row>
    <row r="7" spans="1:15" x14ac:dyDescent="0.25">
      <c r="E7" s="9" t="s">
        <v>16</v>
      </c>
      <c r="F7" s="9" t="s">
        <v>35</v>
      </c>
      <c r="G7" s="9" t="s">
        <v>30</v>
      </c>
      <c r="H7" s="9" t="s">
        <v>32</v>
      </c>
      <c r="I7" s="9" t="s">
        <v>18</v>
      </c>
      <c r="J7" s="9" t="s">
        <v>31</v>
      </c>
      <c r="K7" s="9" t="s">
        <v>14</v>
      </c>
      <c r="L7" s="9" t="s">
        <v>20</v>
      </c>
      <c r="M7" s="16">
        <v>2017</v>
      </c>
      <c r="N7" s="16">
        <v>25</v>
      </c>
      <c r="O7" s="16">
        <v>1</v>
      </c>
    </row>
    <row r="8" spans="1:15" ht="15.75" x14ac:dyDescent="0.25">
      <c r="A8" s="22" t="s">
        <v>48</v>
      </c>
      <c r="B8" s="24"/>
      <c r="C8" s="25"/>
    </row>
    <row r="9" spans="1:15" x14ac:dyDescent="0.25">
      <c r="A9" s="21">
        <v>2017</v>
      </c>
      <c r="B9" s="19">
        <f>SUMIF(M:M,A9,O:O)</f>
        <v>4</v>
      </c>
      <c r="C9" s="20">
        <f>B9/SUM($B$9:$B$11)</f>
        <v>1</v>
      </c>
    </row>
    <row r="10" spans="1:15" x14ac:dyDescent="0.25">
      <c r="A10" s="21">
        <v>2018</v>
      </c>
      <c r="B10" s="19">
        <f t="shared" ref="B10:B11" si="0">SUMIF(M:M,A10,O:O)</f>
        <v>0</v>
      </c>
      <c r="C10" s="20">
        <f t="shared" ref="C10:C11" si="1">B10/SUM($B$9:$B$11)</f>
        <v>0</v>
      </c>
    </row>
    <row r="11" spans="1:15" x14ac:dyDescent="0.25">
      <c r="A11" s="21">
        <v>2019</v>
      </c>
      <c r="B11" s="19">
        <f t="shared" si="0"/>
        <v>0</v>
      </c>
      <c r="C11" s="20">
        <f t="shared" si="1"/>
        <v>0</v>
      </c>
    </row>
    <row r="13" spans="1:15" ht="15.75" x14ac:dyDescent="0.25">
      <c r="A13" s="22" t="s">
        <v>49</v>
      </c>
      <c r="B13" s="24"/>
      <c r="C13" s="25"/>
    </row>
    <row r="14" spans="1:15" x14ac:dyDescent="0.25">
      <c r="A14" s="21" t="s">
        <v>19</v>
      </c>
      <c r="B14" s="19">
        <f>SUMIF(K:K,A14,O:O)</f>
        <v>2</v>
      </c>
      <c r="C14" s="20">
        <f>B14/SUM($B$14:$B$15)</f>
        <v>0.5</v>
      </c>
    </row>
    <row r="15" spans="1:15" x14ac:dyDescent="0.25">
      <c r="A15" s="21" t="s">
        <v>14</v>
      </c>
      <c r="B15" s="19">
        <f>SUMIF(K:K,A15,O:O)</f>
        <v>2</v>
      </c>
      <c r="C15" s="20">
        <f>B15/SUM($B$14:$B$15)</f>
        <v>0.5</v>
      </c>
    </row>
    <row r="17" spans="1:3" ht="15.75" x14ac:dyDescent="0.25">
      <c r="A17" s="22" t="s">
        <v>50</v>
      </c>
      <c r="B17" s="24"/>
      <c r="C17" s="25"/>
    </row>
    <row r="18" spans="1:3" x14ac:dyDescent="0.25">
      <c r="A18" s="21" t="s">
        <v>13</v>
      </c>
      <c r="B18" s="19">
        <f>SUMIF(I:I,A18,O:O)</f>
        <v>0</v>
      </c>
      <c r="C18" s="20">
        <f>B18/SUM($B$18:$B$20)</f>
        <v>0</v>
      </c>
    </row>
    <row r="19" spans="1:3" x14ac:dyDescent="0.25">
      <c r="A19" s="21" t="s">
        <v>18</v>
      </c>
      <c r="B19" s="19">
        <f t="shared" ref="B19:B20" si="2">SUMIF(I:I,A19,O:O)</f>
        <v>4</v>
      </c>
      <c r="C19" s="20">
        <f t="shared" ref="C19:C20" si="3">B19/SUM($B$18:$B$20)</f>
        <v>1</v>
      </c>
    </row>
    <row r="20" spans="1:3" x14ac:dyDescent="0.25">
      <c r="A20" s="21" t="s">
        <v>21</v>
      </c>
      <c r="B20" s="19">
        <f t="shared" si="2"/>
        <v>0</v>
      </c>
      <c r="C20" s="20">
        <f t="shared" si="3"/>
        <v>0</v>
      </c>
    </row>
    <row r="22" spans="1:3" ht="15.75" x14ac:dyDescent="0.25">
      <c r="A22" s="22" t="s">
        <v>51</v>
      </c>
      <c r="B22" s="24"/>
      <c r="C22" s="25"/>
    </row>
    <row r="23" spans="1:3" x14ac:dyDescent="0.25">
      <c r="A23" s="23" t="s">
        <v>31</v>
      </c>
      <c r="B23" s="19">
        <f>SUMIF(J:J,A23,O:O)</f>
        <v>4</v>
      </c>
      <c r="C23" s="20">
        <f>B23/SUM($B$23:$B$26)</f>
        <v>1</v>
      </c>
    </row>
    <row r="24" spans="1:3" x14ac:dyDescent="0.25">
      <c r="A24" s="23" t="s">
        <v>41</v>
      </c>
      <c r="B24" s="19">
        <f t="shared" ref="B24:B26" si="4">SUMIF(J:J,A24,O:O)</f>
        <v>0</v>
      </c>
      <c r="C24" s="20">
        <f t="shared" ref="C24:C26" si="5">B24/SUM($B$23:$B$26)</f>
        <v>0</v>
      </c>
    </row>
    <row r="25" spans="1:3" x14ac:dyDescent="0.25">
      <c r="A25" s="23" t="s">
        <v>26</v>
      </c>
      <c r="B25" s="19">
        <f t="shared" si="4"/>
        <v>0</v>
      </c>
      <c r="C25" s="20">
        <f t="shared" si="5"/>
        <v>0</v>
      </c>
    </row>
    <row r="26" spans="1:3" x14ac:dyDescent="0.25">
      <c r="A26" s="23" t="s">
        <v>42</v>
      </c>
      <c r="B26" s="19">
        <f t="shared" si="4"/>
        <v>0</v>
      </c>
      <c r="C26" s="20">
        <f t="shared" si="5"/>
        <v>0</v>
      </c>
    </row>
    <row r="27" spans="1:3" x14ac:dyDescent="0.25">
      <c r="A27"/>
    </row>
    <row r="28" spans="1:3" ht="15.75" x14ac:dyDescent="0.25">
      <c r="A28" s="22" t="s">
        <v>52</v>
      </c>
      <c r="B28" s="24"/>
      <c r="C28" s="25"/>
    </row>
    <row r="29" spans="1:3" x14ac:dyDescent="0.25">
      <c r="A29" s="9" t="s">
        <v>22</v>
      </c>
      <c r="B29" s="19">
        <f>SUMIF(L:L,A29,O:O)</f>
        <v>1</v>
      </c>
      <c r="C29" s="20">
        <f>B29/SUM($B$29:$B$33)</f>
        <v>0.25</v>
      </c>
    </row>
    <row r="30" spans="1:3" x14ac:dyDescent="0.25">
      <c r="A30" s="9" t="s">
        <v>20</v>
      </c>
      <c r="B30" s="19">
        <f t="shared" ref="B30:B33" si="6">SUMIF(L:L,A30,O:O)</f>
        <v>2</v>
      </c>
      <c r="C30" s="20">
        <f t="shared" ref="C30:C33" si="7">B30/SUM($B$29:$B$33)</f>
        <v>0.5</v>
      </c>
    </row>
    <row r="31" spans="1:3" x14ac:dyDescent="0.25">
      <c r="A31" s="9" t="s">
        <v>29</v>
      </c>
      <c r="B31" s="19">
        <f t="shared" si="6"/>
        <v>0</v>
      </c>
      <c r="C31" s="20">
        <f t="shared" si="7"/>
        <v>0</v>
      </c>
    </row>
    <row r="32" spans="1:3" x14ac:dyDescent="0.25">
      <c r="A32" s="9" t="s">
        <v>15</v>
      </c>
      <c r="B32" s="19">
        <f t="shared" si="6"/>
        <v>1</v>
      </c>
      <c r="C32" s="20">
        <f t="shared" si="7"/>
        <v>0.25</v>
      </c>
    </row>
    <row r="33" spans="1:3" x14ac:dyDescent="0.25">
      <c r="A33" s="9" t="s">
        <v>27</v>
      </c>
      <c r="B33" s="19">
        <f t="shared" si="6"/>
        <v>0</v>
      </c>
      <c r="C33" s="20">
        <f t="shared" si="7"/>
        <v>0</v>
      </c>
    </row>
    <row r="34" spans="1:3" x14ac:dyDescent="0.25">
      <c r="A34"/>
    </row>
    <row r="35" spans="1:3" ht="15.75" x14ac:dyDescent="0.25">
      <c r="A35" s="22" t="s">
        <v>53</v>
      </c>
      <c r="B35" s="24"/>
      <c r="C35" s="25"/>
    </row>
    <row r="36" spans="1:3" x14ac:dyDescent="0.25">
      <c r="A36" s="23" t="s">
        <v>17</v>
      </c>
      <c r="B36" s="19">
        <f>SUMIF(H:H,A36,O:O)</f>
        <v>1</v>
      </c>
      <c r="C36" s="20">
        <f>B36/SUM($B$36:$B$41)</f>
        <v>0.25</v>
      </c>
    </row>
    <row r="37" spans="1:3" x14ac:dyDescent="0.25">
      <c r="A37" s="23" t="s">
        <v>25</v>
      </c>
      <c r="B37" s="19">
        <f t="shared" ref="B37:B41" si="8">SUMIF(H:H,A37,O:O)</f>
        <v>0</v>
      </c>
      <c r="C37" s="20">
        <f t="shared" ref="C37:C41" si="9">B37/SUM($B$36:$B$41)</f>
        <v>0</v>
      </c>
    </row>
    <row r="38" spans="1:3" x14ac:dyDescent="0.25">
      <c r="A38" s="23" t="s">
        <v>28</v>
      </c>
      <c r="B38" s="19">
        <f t="shared" si="8"/>
        <v>0</v>
      </c>
      <c r="C38" s="20">
        <f t="shared" si="9"/>
        <v>0</v>
      </c>
    </row>
    <row r="39" spans="1:3" x14ac:dyDescent="0.25">
      <c r="A39" s="23" t="s">
        <v>24</v>
      </c>
      <c r="B39" s="19">
        <f t="shared" si="8"/>
        <v>1</v>
      </c>
      <c r="C39" s="20">
        <f t="shared" si="9"/>
        <v>0.25</v>
      </c>
    </row>
    <row r="40" spans="1:3" x14ac:dyDescent="0.25">
      <c r="A40" s="23" t="s">
        <v>12</v>
      </c>
      <c r="B40" s="19">
        <f t="shared" si="8"/>
        <v>1</v>
      </c>
      <c r="C40" s="20">
        <f t="shared" si="9"/>
        <v>0.25</v>
      </c>
    </row>
    <row r="41" spans="1:3" x14ac:dyDescent="0.25">
      <c r="A41" s="23" t="s">
        <v>32</v>
      </c>
      <c r="B41" s="19">
        <f t="shared" si="8"/>
        <v>1</v>
      </c>
      <c r="C41" s="20">
        <f t="shared" si="9"/>
        <v>0.25</v>
      </c>
    </row>
    <row r="42" spans="1:3" x14ac:dyDescent="0.25">
      <c r="A42"/>
    </row>
    <row r="43" spans="1:3" x14ac:dyDescent="0.25">
      <c r="A43"/>
    </row>
    <row r="44" spans="1:3" x14ac:dyDescent="0.25">
      <c r="A44"/>
    </row>
    <row r="45" spans="1:3" x14ac:dyDescent="0.25">
      <c r="A45"/>
    </row>
    <row r="46" spans="1:3" x14ac:dyDescent="0.25">
      <c r="A46"/>
    </row>
    <row r="47" spans="1:3" x14ac:dyDescent="0.25">
      <c r="A47"/>
    </row>
    <row r="48" spans="1:3" x14ac:dyDescent="0.25">
      <c r="A48"/>
    </row>
    <row r="49" spans="1:1" x14ac:dyDescent="0.25">
      <c r="A49"/>
    </row>
    <row r="50" spans="1:1" x14ac:dyDescent="0.25">
      <c r="A50"/>
    </row>
  </sheetData>
  <pageMargins left="0.511811024" right="0.511811024" top="0.78740157499999996" bottom="0.78740157499999996" header="0.31496062000000002" footer="0.31496062000000002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F7263-D1F1-4EA4-A2B6-6D8E8D3DEAD4}">
  <dimension ref="A1"/>
  <sheetViews>
    <sheetView showGridLines="0" showRowColHeaders="0" topLeftCell="B1" zoomScale="90" zoomScaleNormal="90" workbookViewId="0">
      <selection activeCell="AC31" sqref="AC31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0E27B-D095-4720-AE58-8961EA14CFE1}">
  <dimension ref="K4:K9"/>
  <sheetViews>
    <sheetView tabSelected="1" workbookViewId="0">
      <selection activeCell="M15" sqref="M15"/>
    </sheetView>
  </sheetViews>
  <sheetFormatPr defaultRowHeight="15" x14ac:dyDescent="0.25"/>
  <sheetData>
    <row r="4" spans="11:11" x14ac:dyDescent="0.25">
      <c r="K4" s="26" t="s">
        <v>56</v>
      </c>
    </row>
    <row r="9" spans="11:11" x14ac:dyDescent="0.25">
      <c r="K9" s="26"/>
    </row>
  </sheetData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08FF7-CC3F-418C-A743-5AF411B1273B}">
  <dimension ref="A1"/>
  <sheetViews>
    <sheetView zoomScale="70" zoomScaleNormal="70"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Banco de Dados</vt:lpstr>
      <vt:lpstr>TABELA</vt:lpstr>
      <vt:lpstr>DASHBOARD</vt:lpstr>
      <vt:lpstr>Planilha4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Venturini</dc:creator>
  <cp:lastModifiedBy>Gabriel Venturini</cp:lastModifiedBy>
  <dcterms:created xsi:type="dcterms:W3CDTF">2020-08-05T09:17:28Z</dcterms:created>
  <dcterms:modified xsi:type="dcterms:W3CDTF">2021-01-04T13:52:06Z</dcterms:modified>
</cp:coreProperties>
</file>